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2017.0826_ОЗП_ППО\ЗД _ППО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ТЗ_'!$A$6:$WVU$167</definedName>
    <definedName name="_xlnm.Print_Titles" localSheetId="0">'Прил 1_к ТЗ_'!$A:$P,'Прил 1_к ТЗ_'!$5:$6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166" i="1"/>
  <c r="G57" i="1"/>
  <c r="G38" i="1"/>
  <c r="G112" i="1" l="1"/>
  <c r="G103" i="1"/>
  <c r="G88" i="1"/>
  <c r="G70" i="1"/>
  <c r="G64" i="1"/>
  <c r="G167" i="1" l="1"/>
</calcChain>
</file>

<file path=xl/sharedStrings.xml><?xml version="1.0" encoding="utf-8"?>
<sst xmlns="http://schemas.openxmlformats.org/spreadsheetml/2006/main" count="432" uniqueCount="113">
  <si>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</si>
  <si>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</si>
  <si>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</si>
  <si>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</si>
  <si>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</si>
  <si>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</si>
  <si>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</si>
  <si>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</si>
  <si>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</si>
  <si>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</si>
  <si>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</si>
  <si>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</si>
  <si>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</si>
  <si>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</si>
  <si>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</si>
  <si>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</si>
  <si>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</si>
  <si>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</si>
  <si>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</si>
  <si>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</si>
  <si>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</si>
  <si>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</si>
  <si>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</si>
  <si>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</si>
  <si>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</si>
  <si>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</si>
  <si>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</si>
  <si>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</si>
  <si>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</si>
  <si>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</si>
  <si>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</si>
  <si>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</si>
  <si>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</si>
  <si>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ШТ</t>
  </si>
  <si>
    <t>Огнетушитель</t>
  </si>
  <si>
    <t>ОП-10</t>
  </si>
  <si>
    <t>ОУ-2</t>
  </si>
  <si>
    <t>ОУ-5</t>
  </si>
  <si>
    <t>ОУ-20</t>
  </si>
  <si>
    <t>Ствол пожарный</t>
  </si>
  <si>
    <t>РС-50</t>
  </si>
  <si>
    <t>Огнетушитель ранцевый</t>
  </si>
  <si>
    <t>РЛО-М</t>
  </si>
  <si>
    <t>ОП-4 (з) АВСЕ</t>
  </si>
  <si>
    <t>Подставка под огнетушитель ОП-5</t>
  </si>
  <si>
    <t>ОП-5</t>
  </si>
  <si>
    <t>ОП-2 (з) АВСЕ</t>
  </si>
  <si>
    <t>Раструб для огнетушителя</t>
  </si>
  <si>
    <t>Рукав пожарный</t>
  </si>
  <si>
    <t>D51 ГР-50 РС-50.01 универсал</t>
  </si>
  <si>
    <t>ОП-3 (з) АВСЕ</t>
  </si>
  <si>
    <t>ОП-5 (з) АВСЕ</t>
  </si>
  <si>
    <t>Лопата пожарная совковая</t>
  </si>
  <si>
    <t>КРПО-3 Лесник</t>
  </si>
  <si>
    <t>ОУ-3</t>
  </si>
  <si>
    <t>Ящик пожарный для песка</t>
  </si>
  <si>
    <t>0,5 м3</t>
  </si>
  <si>
    <t>ОП-8 (з) АВСЕ</t>
  </si>
  <si>
    <t>d 50мм 1.0Мпа для ПК с ГР</t>
  </si>
  <si>
    <t>Подставка под огнетушитель ОУ-5</t>
  </si>
  <si>
    <t>Колонка пожарная</t>
  </si>
  <si>
    <t>КПА</t>
  </si>
  <si>
    <t>ОП-2</t>
  </si>
  <si>
    <t>ОП-4 (з)</t>
  </si>
  <si>
    <t>d 77 мм/20 м/ с ГР</t>
  </si>
  <si>
    <t xml:space="preserve">d 51мм с ГР-50 L-20м (латекс) </t>
  </si>
  <si>
    <t>ОП-35</t>
  </si>
  <si>
    <t>ОП-4</t>
  </si>
  <si>
    <t xml:space="preserve">d 66мм с ГР-70 (латекс) </t>
  </si>
  <si>
    <t>РП-15</t>
  </si>
  <si>
    <t>ОП-35 (з) (ОП-50)</t>
  </si>
  <si>
    <t>ОУ-55</t>
  </si>
  <si>
    <t>Шкаф пожарный навесной закрытый</t>
  </si>
  <si>
    <t>ШПК-310 для пожарных рукавов с катушкой, металлический, красный</t>
  </si>
  <si>
    <t>Подставка под огнетушитель ОП-4</t>
  </si>
  <si>
    <t>Багор пожарный металлический</t>
  </si>
  <si>
    <t>Подставка под огнетушитель П-15</t>
  </si>
  <si>
    <t>Ранец противопожарный</t>
  </si>
  <si>
    <t>РП-18 Ермак</t>
  </si>
  <si>
    <t>Подставка под огнетушитель П-20</t>
  </si>
  <si>
    <t>Гидрант пожарный</t>
  </si>
  <si>
    <t>Н-750</t>
  </si>
  <si>
    <t>Модуль</t>
  </si>
  <si>
    <t>МПП Автономный Тунгус</t>
  </si>
  <si>
    <t>Ведро пожарное конусное</t>
  </si>
  <si>
    <t>ОУ-10</t>
  </si>
  <si>
    <t>Подставка под огентушитель ОП-10</t>
  </si>
  <si>
    <t>Шкаф пожарный навесной красный</t>
  </si>
  <si>
    <t>ШПО-113</t>
  </si>
  <si>
    <t>Щит пожарный укомплектованный металлический закрытый</t>
  </si>
  <si>
    <t>Щит пожарный укомплектованный металлический открытый</t>
  </si>
  <si>
    <t>0,5 м3 (ГОСТ 12.4.009-83)</t>
  </si>
  <si>
    <t>Шкаф пожарный навесной открытый</t>
  </si>
  <si>
    <t>ШПК-315Н</t>
  </si>
  <si>
    <t>Лом пожарный</t>
  </si>
  <si>
    <t>тяжелый (ГОСТ 16714-71)</t>
  </si>
  <si>
    <t>0,25 м3</t>
  </si>
  <si>
    <t>Крепление для огнетушителей</t>
  </si>
  <si>
    <t>Т-2 для ОУ-1, ОУ-2, ОП-2</t>
  </si>
  <si>
    <t>Кронштейн настенный (транспортный)</t>
  </si>
  <si>
    <t>с металлической защелкой для ОП-10</t>
  </si>
  <si>
    <t>ЩП-А, комплектация: огнетушитель ОВП-10 - 2шт, огнетушитель ОП-10 - 1шт., лом, багор, ведро конусное - 2шт., лопата штыковая, лопата совковая, емкость для хранения воды объемом 0,2 м3.</t>
  </si>
  <si>
    <t>ЩП-Е, комплектация: огнетушитель ОУ-5 - 2шт., огнетушитель ОП-10 - 1шт., огнетушитель ОХ-2 - 2шт., кошма или полотно противопожарное, багор с деревянной ручкой, лопата совковая, ножницы диэлектрические, боты диэлектрические, перчатки диэлектрические, коврик диэлектрический 750*750мм, ящик с песком</t>
  </si>
  <si>
    <t>ЩП-А, комплектация: лом, багор, ведро конусное - 2шт., лопата штыковая, лопата совковая, емкость для хранения воды объемом 0,2 м3.</t>
  </si>
  <si>
    <t>ЩП-Е, комплектация: крюк с деревянной рукояткой - 1шт.; комплект для резки проводов: ножницы - 1 шт., диэлектрические боты - 1 пара, диэлектрический коврик -1 шт.; покрывало для изоляции очага возгорания - 1шт.; лопата совковая - 1шт.; ящик с песком 0,5 м3 - 1шт.</t>
  </si>
  <si>
    <t>КОММЕРЧЕСКОЕ ПРЕДЛОЖЕНИЕ</t>
  </si>
  <si>
    <t>Приложение №5 к ЗД на поставку противопожарного оборудования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</si>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</sst>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95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/>
    <xf numFmtId="0" fontId="9" fillId="0" borderId="0" xfId="1" applyFont="1" applyFill="1" applyAlignment="1">
      <alignment wrapText="1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/>
      <protection locked="0"/>
    </xf>
    <xf numFmtId="1" fontId="5" fillId="0" borderId="0" xfId="3" applyNumberFormat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2" fontId="6" fillId="2" borderId="1" xfId="3" applyNumberFormat="1" applyFont="1" applyFill="1" applyBorder="1" applyAlignment="1">
      <alignment horizontal="center" vertical="center" wrapText="1"/>
    </xf>
    <xf numFmtId="1" fontId="6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vertical="center"/>
    </xf>
    <xf numFmtId="0" fontId="2" fillId="2" borderId="4" xfId="1" applyFont="1" applyFill="1" applyBorder="1" applyAlignment="1">
      <alignment horizontal="center" vertical="center"/>
    </xf>
    <xf numFmtId="3" fontId="2" fillId="2" borderId="4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6" fillId="2" borderId="3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vertical="center"/>
      <protection locked="0"/>
    </xf>
    <xf numFmtId="0" fontId="6" fillId="2" borderId="4" xfId="1" applyFont="1" applyFill="1" applyBorder="1" applyAlignment="1" applyProtection="1">
      <alignment vertical="center" wrapText="1"/>
      <protection locked="0"/>
    </xf>
    <xf numFmtId="0" fontId="6" fillId="2" borderId="4" xfId="6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6" fillId="2" borderId="7" xfId="1" applyFont="1" applyFill="1" applyBorder="1" applyAlignment="1" applyProtection="1">
      <alignment vertical="center" wrapText="1"/>
      <protection locked="0"/>
    </xf>
    <xf numFmtId="0" fontId="6" fillId="2" borderId="7" xfId="1" applyFont="1" applyFill="1" applyBorder="1" applyAlignment="1" applyProtection="1">
      <alignment vertical="center"/>
      <protection locked="0"/>
    </xf>
    <xf numFmtId="0" fontId="6" fillId="2" borderId="7" xfId="6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 applyProtection="1">
      <alignment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1" fontId="9" fillId="0" borderId="0" xfId="1" applyNumberFormat="1" applyFont="1" applyFill="1" applyAlignment="1">
      <alignment horizontal="right" vertical="center"/>
    </xf>
    <xf numFmtId="1" fontId="9" fillId="0" borderId="0" xfId="1" applyNumberFormat="1" applyFont="1" applyFill="1" applyAlignment="1">
      <alignment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4" fontId="9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5" fillId="0" borderId="0" xfId="3" applyNumberFormat="1" applyFont="1" applyFill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Alignment="1">
      <alignment horizontal="center"/>
    </xf>
    <xf numFmtId="4" fontId="9" fillId="0" borderId="0" xfId="1" applyNumberFormat="1" applyFont="1" applyFill="1" applyAlignment="1">
      <alignment horizontal="center"/>
    </xf>
    <xf numFmtId="0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left" vertical="center"/>
    </xf>
    <xf numFmtId="0" fontId="6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vertical="center"/>
    </xf>
    <xf numFmtId="0" fontId="2" fillId="2" borderId="12" xfId="1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tabSelected="1" zoomScale="93" zoomScaleNormal="93" zoomScalePageLayoutView="70" workbookViewId="0">
      <pane ySplit="6" topLeftCell="A7" activePane="bottomLeft" state="frozen"/>
      <selection pane="bottomLeft" activeCell="M5" sqref="M5"/>
    </sheetView>
  </sheetViews>
  <sheetFormatPr defaultRowHeight="12.75" x14ac:dyDescent="0.25"/>
  <cols>
    <col min="1" max="1" width="7.140625" style="1" customWidth="1"/>
    <col min="2" max="2" width="7.28515625" style="19" customWidth="1"/>
    <col min="3" max="3" width="12" style="19" customWidth="1"/>
    <col min="4" max="4" width="29.85546875" style="1" customWidth="1"/>
    <col min="5" max="5" width="32.85546875" style="1" customWidth="1"/>
    <col min="6" max="6" width="6.7109375" style="19" customWidth="1"/>
    <col min="7" max="7" width="8.140625" style="18" customWidth="1"/>
    <col min="8" max="8" width="10.28515625" style="18" customWidth="1"/>
    <col min="9" max="9" width="10.7109375" style="18" customWidth="1"/>
    <col min="10" max="10" width="10.85546875" style="18" customWidth="1"/>
    <col min="11" max="11" width="10.28515625" style="65" customWidth="1"/>
    <col min="12" max="12" width="10" style="19" customWidth="1"/>
    <col min="13" max="13" width="12.140625" style="65" customWidth="1"/>
    <col min="14" max="14" width="12.140625" style="19" customWidth="1"/>
    <col min="15" max="15" width="12.28515625" style="65" customWidth="1"/>
    <col min="16" max="16" width="11.5703125" style="19" customWidth="1"/>
    <col min="17" max="17" width="13.5703125" style="1" customWidth="1"/>
    <col min="18" max="18" width="9.140625" style="1"/>
    <col min="19" max="19" width="17.28515625" style="1" customWidth="1"/>
    <col min="20" max="259" width="9.140625" style="1"/>
    <col min="260" max="260" width="4.140625" style="1" customWidth="1"/>
    <col min="261" max="261" width="17.42578125" style="1" customWidth="1"/>
    <col min="262" max="262" width="10.5703125" style="1" customWidth="1"/>
    <col min="263" max="263" width="12.7109375" style="1" customWidth="1"/>
    <col min="264" max="264" width="7" style="1" customWidth="1"/>
    <col min="265" max="265" width="8.28515625" style="1" customWidth="1"/>
    <col min="266" max="266" width="9.7109375" style="1" customWidth="1"/>
    <col min="267" max="267" width="9.85546875" style="1" customWidth="1"/>
    <col min="268" max="269" width="11.42578125" style="1" customWidth="1"/>
    <col min="270" max="515" width="9.140625" style="1"/>
    <col min="516" max="516" width="4.140625" style="1" customWidth="1"/>
    <col min="517" max="517" width="17.42578125" style="1" customWidth="1"/>
    <col min="518" max="518" width="10.5703125" style="1" customWidth="1"/>
    <col min="519" max="519" width="12.7109375" style="1" customWidth="1"/>
    <col min="520" max="520" width="7" style="1" customWidth="1"/>
    <col min="521" max="521" width="8.28515625" style="1" customWidth="1"/>
    <col min="522" max="522" width="9.7109375" style="1" customWidth="1"/>
    <col min="523" max="523" width="9.85546875" style="1" customWidth="1"/>
    <col min="524" max="525" width="11.42578125" style="1" customWidth="1"/>
    <col min="526" max="771" width="9.140625" style="1"/>
    <col min="772" max="772" width="4.140625" style="1" customWidth="1"/>
    <col min="773" max="773" width="17.42578125" style="1" customWidth="1"/>
    <col min="774" max="774" width="10.5703125" style="1" customWidth="1"/>
    <col min="775" max="775" width="12.7109375" style="1" customWidth="1"/>
    <col min="776" max="776" width="7" style="1" customWidth="1"/>
    <col min="777" max="777" width="8.28515625" style="1" customWidth="1"/>
    <col min="778" max="778" width="9.7109375" style="1" customWidth="1"/>
    <col min="779" max="779" width="9.85546875" style="1" customWidth="1"/>
    <col min="780" max="781" width="11.42578125" style="1" customWidth="1"/>
    <col min="782" max="1027" width="9.140625" style="1"/>
    <col min="1028" max="1028" width="4.140625" style="1" customWidth="1"/>
    <col min="1029" max="1029" width="17.42578125" style="1" customWidth="1"/>
    <col min="1030" max="1030" width="10.5703125" style="1" customWidth="1"/>
    <col min="1031" max="1031" width="12.7109375" style="1" customWidth="1"/>
    <col min="1032" max="1032" width="7" style="1" customWidth="1"/>
    <col min="1033" max="1033" width="8.28515625" style="1" customWidth="1"/>
    <col min="1034" max="1034" width="9.7109375" style="1" customWidth="1"/>
    <col min="1035" max="1035" width="9.85546875" style="1" customWidth="1"/>
    <col min="1036" max="1037" width="11.42578125" style="1" customWidth="1"/>
    <col min="1038" max="1283" width="9.140625" style="1"/>
    <col min="1284" max="1284" width="4.140625" style="1" customWidth="1"/>
    <col min="1285" max="1285" width="17.42578125" style="1" customWidth="1"/>
    <col min="1286" max="1286" width="10.5703125" style="1" customWidth="1"/>
    <col min="1287" max="1287" width="12.7109375" style="1" customWidth="1"/>
    <col min="1288" max="1288" width="7" style="1" customWidth="1"/>
    <col min="1289" max="1289" width="8.28515625" style="1" customWidth="1"/>
    <col min="1290" max="1290" width="9.7109375" style="1" customWidth="1"/>
    <col min="1291" max="1291" width="9.85546875" style="1" customWidth="1"/>
    <col min="1292" max="1293" width="11.42578125" style="1" customWidth="1"/>
    <col min="1294" max="1539" width="9.140625" style="1"/>
    <col min="1540" max="1540" width="4.140625" style="1" customWidth="1"/>
    <col min="1541" max="1541" width="17.42578125" style="1" customWidth="1"/>
    <col min="1542" max="1542" width="10.5703125" style="1" customWidth="1"/>
    <col min="1543" max="1543" width="12.7109375" style="1" customWidth="1"/>
    <col min="1544" max="1544" width="7" style="1" customWidth="1"/>
    <col min="1545" max="1545" width="8.28515625" style="1" customWidth="1"/>
    <col min="1546" max="1546" width="9.7109375" style="1" customWidth="1"/>
    <col min="1547" max="1547" width="9.85546875" style="1" customWidth="1"/>
    <col min="1548" max="1549" width="11.42578125" style="1" customWidth="1"/>
    <col min="1550" max="1795" width="9.140625" style="1"/>
    <col min="1796" max="1796" width="4.140625" style="1" customWidth="1"/>
    <col min="1797" max="1797" width="17.42578125" style="1" customWidth="1"/>
    <col min="1798" max="1798" width="10.5703125" style="1" customWidth="1"/>
    <col min="1799" max="1799" width="12.7109375" style="1" customWidth="1"/>
    <col min="1800" max="1800" width="7" style="1" customWidth="1"/>
    <col min="1801" max="1801" width="8.28515625" style="1" customWidth="1"/>
    <col min="1802" max="1802" width="9.7109375" style="1" customWidth="1"/>
    <col min="1803" max="1803" width="9.85546875" style="1" customWidth="1"/>
    <col min="1804" max="1805" width="11.42578125" style="1" customWidth="1"/>
    <col min="1806" max="2051" width="9.140625" style="1"/>
    <col min="2052" max="2052" width="4.140625" style="1" customWidth="1"/>
    <col min="2053" max="2053" width="17.42578125" style="1" customWidth="1"/>
    <col min="2054" max="2054" width="10.5703125" style="1" customWidth="1"/>
    <col min="2055" max="2055" width="12.7109375" style="1" customWidth="1"/>
    <col min="2056" max="2056" width="7" style="1" customWidth="1"/>
    <col min="2057" max="2057" width="8.28515625" style="1" customWidth="1"/>
    <col min="2058" max="2058" width="9.7109375" style="1" customWidth="1"/>
    <col min="2059" max="2059" width="9.85546875" style="1" customWidth="1"/>
    <col min="2060" max="2061" width="11.42578125" style="1" customWidth="1"/>
    <col min="2062" max="2307" width="9.140625" style="1"/>
    <col min="2308" max="2308" width="4.140625" style="1" customWidth="1"/>
    <col min="2309" max="2309" width="17.42578125" style="1" customWidth="1"/>
    <col min="2310" max="2310" width="10.5703125" style="1" customWidth="1"/>
    <col min="2311" max="2311" width="12.7109375" style="1" customWidth="1"/>
    <col min="2312" max="2312" width="7" style="1" customWidth="1"/>
    <col min="2313" max="2313" width="8.28515625" style="1" customWidth="1"/>
    <col min="2314" max="2314" width="9.7109375" style="1" customWidth="1"/>
    <col min="2315" max="2315" width="9.85546875" style="1" customWidth="1"/>
    <col min="2316" max="2317" width="11.42578125" style="1" customWidth="1"/>
    <col min="2318" max="2563" width="9.140625" style="1"/>
    <col min="2564" max="2564" width="4.140625" style="1" customWidth="1"/>
    <col min="2565" max="2565" width="17.42578125" style="1" customWidth="1"/>
    <col min="2566" max="2566" width="10.5703125" style="1" customWidth="1"/>
    <col min="2567" max="2567" width="12.7109375" style="1" customWidth="1"/>
    <col min="2568" max="2568" width="7" style="1" customWidth="1"/>
    <col min="2569" max="2569" width="8.28515625" style="1" customWidth="1"/>
    <col min="2570" max="2570" width="9.7109375" style="1" customWidth="1"/>
    <col min="2571" max="2571" width="9.85546875" style="1" customWidth="1"/>
    <col min="2572" max="2573" width="11.42578125" style="1" customWidth="1"/>
    <col min="2574" max="2819" width="9.140625" style="1"/>
    <col min="2820" max="2820" width="4.140625" style="1" customWidth="1"/>
    <col min="2821" max="2821" width="17.42578125" style="1" customWidth="1"/>
    <col min="2822" max="2822" width="10.5703125" style="1" customWidth="1"/>
    <col min="2823" max="2823" width="12.7109375" style="1" customWidth="1"/>
    <col min="2824" max="2824" width="7" style="1" customWidth="1"/>
    <col min="2825" max="2825" width="8.28515625" style="1" customWidth="1"/>
    <col min="2826" max="2826" width="9.7109375" style="1" customWidth="1"/>
    <col min="2827" max="2827" width="9.85546875" style="1" customWidth="1"/>
    <col min="2828" max="2829" width="11.42578125" style="1" customWidth="1"/>
    <col min="2830" max="3075" width="9.140625" style="1"/>
    <col min="3076" max="3076" width="4.140625" style="1" customWidth="1"/>
    <col min="3077" max="3077" width="17.42578125" style="1" customWidth="1"/>
    <col min="3078" max="3078" width="10.5703125" style="1" customWidth="1"/>
    <col min="3079" max="3079" width="12.7109375" style="1" customWidth="1"/>
    <col min="3080" max="3080" width="7" style="1" customWidth="1"/>
    <col min="3081" max="3081" width="8.28515625" style="1" customWidth="1"/>
    <col min="3082" max="3082" width="9.7109375" style="1" customWidth="1"/>
    <col min="3083" max="3083" width="9.85546875" style="1" customWidth="1"/>
    <col min="3084" max="3085" width="11.42578125" style="1" customWidth="1"/>
    <col min="3086" max="3331" width="9.140625" style="1"/>
    <col min="3332" max="3332" width="4.140625" style="1" customWidth="1"/>
    <col min="3333" max="3333" width="17.42578125" style="1" customWidth="1"/>
    <col min="3334" max="3334" width="10.5703125" style="1" customWidth="1"/>
    <col min="3335" max="3335" width="12.7109375" style="1" customWidth="1"/>
    <col min="3336" max="3336" width="7" style="1" customWidth="1"/>
    <col min="3337" max="3337" width="8.28515625" style="1" customWidth="1"/>
    <col min="3338" max="3338" width="9.7109375" style="1" customWidth="1"/>
    <col min="3339" max="3339" width="9.85546875" style="1" customWidth="1"/>
    <col min="3340" max="3341" width="11.42578125" style="1" customWidth="1"/>
    <col min="3342" max="3587" width="9.140625" style="1"/>
    <col min="3588" max="3588" width="4.140625" style="1" customWidth="1"/>
    <col min="3589" max="3589" width="17.42578125" style="1" customWidth="1"/>
    <col min="3590" max="3590" width="10.5703125" style="1" customWidth="1"/>
    <col min="3591" max="3591" width="12.7109375" style="1" customWidth="1"/>
    <col min="3592" max="3592" width="7" style="1" customWidth="1"/>
    <col min="3593" max="3593" width="8.28515625" style="1" customWidth="1"/>
    <col min="3594" max="3594" width="9.7109375" style="1" customWidth="1"/>
    <col min="3595" max="3595" width="9.85546875" style="1" customWidth="1"/>
    <col min="3596" max="3597" width="11.42578125" style="1" customWidth="1"/>
    <col min="3598" max="3843" width="9.140625" style="1"/>
    <col min="3844" max="3844" width="4.140625" style="1" customWidth="1"/>
    <col min="3845" max="3845" width="17.42578125" style="1" customWidth="1"/>
    <col min="3846" max="3846" width="10.5703125" style="1" customWidth="1"/>
    <col min="3847" max="3847" width="12.7109375" style="1" customWidth="1"/>
    <col min="3848" max="3848" width="7" style="1" customWidth="1"/>
    <col min="3849" max="3849" width="8.28515625" style="1" customWidth="1"/>
    <col min="3850" max="3850" width="9.7109375" style="1" customWidth="1"/>
    <col min="3851" max="3851" width="9.85546875" style="1" customWidth="1"/>
    <col min="3852" max="3853" width="11.42578125" style="1" customWidth="1"/>
    <col min="3854" max="4099" width="9.140625" style="1"/>
    <col min="4100" max="4100" width="4.140625" style="1" customWidth="1"/>
    <col min="4101" max="4101" width="17.42578125" style="1" customWidth="1"/>
    <col min="4102" max="4102" width="10.5703125" style="1" customWidth="1"/>
    <col min="4103" max="4103" width="12.7109375" style="1" customWidth="1"/>
    <col min="4104" max="4104" width="7" style="1" customWidth="1"/>
    <col min="4105" max="4105" width="8.28515625" style="1" customWidth="1"/>
    <col min="4106" max="4106" width="9.7109375" style="1" customWidth="1"/>
    <col min="4107" max="4107" width="9.85546875" style="1" customWidth="1"/>
    <col min="4108" max="4109" width="11.42578125" style="1" customWidth="1"/>
    <col min="4110" max="4355" width="9.140625" style="1"/>
    <col min="4356" max="4356" width="4.140625" style="1" customWidth="1"/>
    <col min="4357" max="4357" width="17.42578125" style="1" customWidth="1"/>
    <col min="4358" max="4358" width="10.5703125" style="1" customWidth="1"/>
    <col min="4359" max="4359" width="12.7109375" style="1" customWidth="1"/>
    <col min="4360" max="4360" width="7" style="1" customWidth="1"/>
    <col min="4361" max="4361" width="8.28515625" style="1" customWidth="1"/>
    <col min="4362" max="4362" width="9.7109375" style="1" customWidth="1"/>
    <col min="4363" max="4363" width="9.85546875" style="1" customWidth="1"/>
    <col min="4364" max="4365" width="11.42578125" style="1" customWidth="1"/>
    <col min="4366" max="4611" width="9.140625" style="1"/>
    <col min="4612" max="4612" width="4.140625" style="1" customWidth="1"/>
    <col min="4613" max="4613" width="17.42578125" style="1" customWidth="1"/>
    <col min="4614" max="4614" width="10.5703125" style="1" customWidth="1"/>
    <col min="4615" max="4615" width="12.7109375" style="1" customWidth="1"/>
    <col min="4616" max="4616" width="7" style="1" customWidth="1"/>
    <col min="4617" max="4617" width="8.28515625" style="1" customWidth="1"/>
    <col min="4618" max="4618" width="9.7109375" style="1" customWidth="1"/>
    <col min="4619" max="4619" width="9.85546875" style="1" customWidth="1"/>
    <col min="4620" max="4621" width="11.42578125" style="1" customWidth="1"/>
    <col min="4622" max="4867" width="9.140625" style="1"/>
    <col min="4868" max="4868" width="4.140625" style="1" customWidth="1"/>
    <col min="4869" max="4869" width="17.42578125" style="1" customWidth="1"/>
    <col min="4870" max="4870" width="10.5703125" style="1" customWidth="1"/>
    <col min="4871" max="4871" width="12.7109375" style="1" customWidth="1"/>
    <col min="4872" max="4872" width="7" style="1" customWidth="1"/>
    <col min="4873" max="4873" width="8.28515625" style="1" customWidth="1"/>
    <col min="4874" max="4874" width="9.7109375" style="1" customWidth="1"/>
    <col min="4875" max="4875" width="9.85546875" style="1" customWidth="1"/>
    <col min="4876" max="4877" width="11.42578125" style="1" customWidth="1"/>
    <col min="4878" max="5123" width="9.140625" style="1"/>
    <col min="5124" max="5124" width="4.140625" style="1" customWidth="1"/>
    <col min="5125" max="5125" width="17.42578125" style="1" customWidth="1"/>
    <col min="5126" max="5126" width="10.5703125" style="1" customWidth="1"/>
    <col min="5127" max="5127" width="12.7109375" style="1" customWidth="1"/>
    <col min="5128" max="5128" width="7" style="1" customWidth="1"/>
    <col min="5129" max="5129" width="8.28515625" style="1" customWidth="1"/>
    <col min="5130" max="5130" width="9.7109375" style="1" customWidth="1"/>
    <col min="5131" max="5131" width="9.85546875" style="1" customWidth="1"/>
    <col min="5132" max="5133" width="11.42578125" style="1" customWidth="1"/>
    <col min="5134" max="5379" width="9.140625" style="1"/>
    <col min="5380" max="5380" width="4.140625" style="1" customWidth="1"/>
    <col min="5381" max="5381" width="17.42578125" style="1" customWidth="1"/>
    <col min="5382" max="5382" width="10.5703125" style="1" customWidth="1"/>
    <col min="5383" max="5383" width="12.7109375" style="1" customWidth="1"/>
    <col min="5384" max="5384" width="7" style="1" customWidth="1"/>
    <col min="5385" max="5385" width="8.28515625" style="1" customWidth="1"/>
    <col min="5386" max="5386" width="9.7109375" style="1" customWidth="1"/>
    <col min="5387" max="5387" width="9.85546875" style="1" customWidth="1"/>
    <col min="5388" max="5389" width="11.42578125" style="1" customWidth="1"/>
    <col min="5390" max="5635" width="9.140625" style="1"/>
    <col min="5636" max="5636" width="4.140625" style="1" customWidth="1"/>
    <col min="5637" max="5637" width="17.42578125" style="1" customWidth="1"/>
    <col min="5638" max="5638" width="10.5703125" style="1" customWidth="1"/>
    <col min="5639" max="5639" width="12.7109375" style="1" customWidth="1"/>
    <col min="5640" max="5640" width="7" style="1" customWidth="1"/>
    <col min="5641" max="5641" width="8.28515625" style="1" customWidth="1"/>
    <col min="5642" max="5642" width="9.7109375" style="1" customWidth="1"/>
    <col min="5643" max="5643" width="9.85546875" style="1" customWidth="1"/>
    <col min="5644" max="5645" width="11.42578125" style="1" customWidth="1"/>
    <col min="5646" max="5891" width="9.140625" style="1"/>
    <col min="5892" max="5892" width="4.140625" style="1" customWidth="1"/>
    <col min="5893" max="5893" width="17.42578125" style="1" customWidth="1"/>
    <col min="5894" max="5894" width="10.5703125" style="1" customWidth="1"/>
    <col min="5895" max="5895" width="12.7109375" style="1" customWidth="1"/>
    <col min="5896" max="5896" width="7" style="1" customWidth="1"/>
    <col min="5897" max="5897" width="8.28515625" style="1" customWidth="1"/>
    <col min="5898" max="5898" width="9.7109375" style="1" customWidth="1"/>
    <col min="5899" max="5899" width="9.85546875" style="1" customWidth="1"/>
    <col min="5900" max="5901" width="11.42578125" style="1" customWidth="1"/>
    <col min="5902" max="6147" width="9.140625" style="1"/>
    <col min="6148" max="6148" width="4.140625" style="1" customWidth="1"/>
    <col min="6149" max="6149" width="17.42578125" style="1" customWidth="1"/>
    <col min="6150" max="6150" width="10.5703125" style="1" customWidth="1"/>
    <col min="6151" max="6151" width="12.7109375" style="1" customWidth="1"/>
    <col min="6152" max="6152" width="7" style="1" customWidth="1"/>
    <col min="6153" max="6153" width="8.28515625" style="1" customWidth="1"/>
    <col min="6154" max="6154" width="9.7109375" style="1" customWidth="1"/>
    <col min="6155" max="6155" width="9.85546875" style="1" customWidth="1"/>
    <col min="6156" max="6157" width="11.42578125" style="1" customWidth="1"/>
    <col min="6158" max="6403" width="9.140625" style="1"/>
    <col min="6404" max="6404" width="4.140625" style="1" customWidth="1"/>
    <col min="6405" max="6405" width="17.42578125" style="1" customWidth="1"/>
    <col min="6406" max="6406" width="10.5703125" style="1" customWidth="1"/>
    <col min="6407" max="6407" width="12.7109375" style="1" customWidth="1"/>
    <col min="6408" max="6408" width="7" style="1" customWidth="1"/>
    <col min="6409" max="6409" width="8.28515625" style="1" customWidth="1"/>
    <col min="6410" max="6410" width="9.7109375" style="1" customWidth="1"/>
    <col min="6411" max="6411" width="9.85546875" style="1" customWidth="1"/>
    <col min="6412" max="6413" width="11.42578125" style="1" customWidth="1"/>
    <col min="6414" max="6659" width="9.140625" style="1"/>
    <col min="6660" max="6660" width="4.140625" style="1" customWidth="1"/>
    <col min="6661" max="6661" width="17.42578125" style="1" customWidth="1"/>
    <col min="6662" max="6662" width="10.5703125" style="1" customWidth="1"/>
    <col min="6663" max="6663" width="12.7109375" style="1" customWidth="1"/>
    <col min="6664" max="6664" width="7" style="1" customWidth="1"/>
    <col min="6665" max="6665" width="8.28515625" style="1" customWidth="1"/>
    <col min="6666" max="6666" width="9.7109375" style="1" customWidth="1"/>
    <col min="6667" max="6667" width="9.85546875" style="1" customWidth="1"/>
    <col min="6668" max="6669" width="11.42578125" style="1" customWidth="1"/>
    <col min="6670" max="6915" width="9.140625" style="1"/>
    <col min="6916" max="6916" width="4.140625" style="1" customWidth="1"/>
    <col min="6917" max="6917" width="17.42578125" style="1" customWidth="1"/>
    <col min="6918" max="6918" width="10.5703125" style="1" customWidth="1"/>
    <col min="6919" max="6919" width="12.7109375" style="1" customWidth="1"/>
    <col min="6920" max="6920" width="7" style="1" customWidth="1"/>
    <col min="6921" max="6921" width="8.28515625" style="1" customWidth="1"/>
    <col min="6922" max="6922" width="9.7109375" style="1" customWidth="1"/>
    <col min="6923" max="6923" width="9.85546875" style="1" customWidth="1"/>
    <col min="6924" max="6925" width="11.42578125" style="1" customWidth="1"/>
    <col min="6926" max="7171" width="9.140625" style="1"/>
    <col min="7172" max="7172" width="4.140625" style="1" customWidth="1"/>
    <col min="7173" max="7173" width="17.42578125" style="1" customWidth="1"/>
    <col min="7174" max="7174" width="10.5703125" style="1" customWidth="1"/>
    <col min="7175" max="7175" width="12.7109375" style="1" customWidth="1"/>
    <col min="7176" max="7176" width="7" style="1" customWidth="1"/>
    <col min="7177" max="7177" width="8.28515625" style="1" customWidth="1"/>
    <col min="7178" max="7178" width="9.7109375" style="1" customWidth="1"/>
    <col min="7179" max="7179" width="9.85546875" style="1" customWidth="1"/>
    <col min="7180" max="7181" width="11.42578125" style="1" customWidth="1"/>
    <col min="7182" max="7427" width="9.140625" style="1"/>
    <col min="7428" max="7428" width="4.140625" style="1" customWidth="1"/>
    <col min="7429" max="7429" width="17.42578125" style="1" customWidth="1"/>
    <col min="7430" max="7430" width="10.5703125" style="1" customWidth="1"/>
    <col min="7431" max="7431" width="12.7109375" style="1" customWidth="1"/>
    <col min="7432" max="7432" width="7" style="1" customWidth="1"/>
    <col min="7433" max="7433" width="8.28515625" style="1" customWidth="1"/>
    <col min="7434" max="7434" width="9.7109375" style="1" customWidth="1"/>
    <col min="7435" max="7435" width="9.85546875" style="1" customWidth="1"/>
    <col min="7436" max="7437" width="11.42578125" style="1" customWidth="1"/>
    <col min="7438" max="7683" width="9.140625" style="1"/>
    <col min="7684" max="7684" width="4.140625" style="1" customWidth="1"/>
    <col min="7685" max="7685" width="17.42578125" style="1" customWidth="1"/>
    <col min="7686" max="7686" width="10.5703125" style="1" customWidth="1"/>
    <col min="7687" max="7687" width="12.7109375" style="1" customWidth="1"/>
    <col min="7688" max="7688" width="7" style="1" customWidth="1"/>
    <col min="7689" max="7689" width="8.28515625" style="1" customWidth="1"/>
    <col min="7690" max="7690" width="9.7109375" style="1" customWidth="1"/>
    <col min="7691" max="7691" width="9.85546875" style="1" customWidth="1"/>
    <col min="7692" max="7693" width="11.42578125" style="1" customWidth="1"/>
    <col min="7694" max="7939" width="9.140625" style="1"/>
    <col min="7940" max="7940" width="4.140625" style="1" customWidth="1"/>
    <col min="7941" max="7941" width="17.42578125" style="1" customWidth="1"/>
    <col min="7942" max="7942" width="10.5703125" style="1" customWidth="1"/>
    <col min="7943" max="7943" width="12.7109375" style="1" customWidth="1"/>
    <col min="7944" max="7944" width="7" style="1" customWidth="1"/>
    <col min="7945" max="7945" width="8.28515625" style="1" customWidth="1"/>
    <col min="7946" max="7946" width="9.7109375" style="1" customWidth="1"/>
    <col min="7947" max="7947" width="9.85546875" style="1" customWidth="1"/>
    <col min="7948" max="7949" width="11.42578125" style="1" customWidth="1"/>
    <col min="7950" max="8195" width="9.140625" style="1"/>
    <col min="8196" max="8196" width="4.140625" style="1" customWidth="1"/>
    <col min="8197" max="8197" width="17.42578125" style="1" customWidth="1"/>
    <col min="8198" max="8198" width="10.5703125" style="1" customWidth="1"/>
    <col min="8199" max="8199" width="12.7109375" style="1" customWidth="1"/>
    <col min="8200" max="8200" width="7" style="1" customWidth="1"/>
    <col min="8201" max="8201" width="8.28515625" style="1" customWidth="1"/>
    <col min="8202" max="8202" width="9.7109375" style="1" customWidth="1"/>
    <col min="8203" max="8203" width="9.85546875" style="1" customWidth="1"/>
    <col min="8204" max="8205" width="11.42578125" style="1" customWidth="1"/>
    <col min="8206" max="8451" width="9.140625" style="1"/>
    <col min="8452" max="8452" width="4.140625" style="1" customWidth="1"/>
    <col min="8453" max="8453" width="17.42578125" style="1" customWidth="1"/>
    <col min="8454" max="8454" width="10.5703125" style="1" customWidth="1"/>
    <col min="8455" max="8455" width="12.7109375" style="1" customWidth="1"/>
    <col min="8456" max="8456" width="7" style="1" customWidth="1"/>
    <col min="8457" max="8457" width="8.28515625" style="1" customWidth="1"/>
    <col min="8458" max="8458" width="9.7109375" style="1" customWidth="1"/>
    <col min="8459" max="8459" width="9.85546875" style="1" customWidth="1"/>
    <col min="8460" max="8461" width="11.42578125" style="1" customWidth="1"/>
    <col min="8462" max="8707" width="9.140625" style="1"/>
    <col min="8708" max="8708" width="4.140625" style="1" customWidth="1"/>
    <col min="8709" max="8709" width="17.42578125" style="1" customWidth="1"/>
    <col min="8710" max="8710" width="10.5703125" style="1" customWidth="1"/>
    <col min="8711" max="8711" width="12.7109375" style="1" customWidth="1"/>
    <col min="8712" max="8712" width="7" style="1" customWidth="1"/>
    <col min="8713" max="8713" width="8.28515625" style="1" customWidth="1"/>
    <col min="8714" max="8714" width="9.7109375" style="1" customWidth="1"/>
    <col min="8715" max="8715" width="9.85546875" style="1" customWidth="1"/>
    <col min="8716" max="8717" width="11.42578125" style="1" customWidth="1"/>
    <col min="8718" max="8963" width="9.140625" style="1"/>
    <col min="8964" max="8964" width="4.140625" style="1" customWidth="1"/>
    <col min="8965" max="8965" width="17.42578125" style="1" customWidth="1"/>
    <col min="8966" max="8966" width="10.5703125" style="1" customWidth="1"/>
    <col min="8967" max="8967" width="12.7109375" style="1" customWidth="1"/>
    <col min="8968" max="8968" width="7" style="1" customWidth="1"/>
    <col min="8969" max="8969" width="8.28515625" style="1" customWidth="1"/>
    <col min="8970" max="8970" width="9.7109375" style="1" customWidth="1"/>
    <col min="8971" max="8971" width="9.85546875" style="1" customWidth="1"/>
    <col min="8972" max="8973" width="11.42578125" style="1" customWidth="1"/>
    <col min="8974" max="9219" width="9.140625" style="1"/>
    <col min="9220" max="9220" width="4.140625" style="1" customWidth="1"/>
    <col min="9221" max="9221" width="17.42578125" style="1" customWidth="1"/>
    <col min="9222" max="9222" width="10.5703125" style="1" customWidth="1"/>
    <col min="9223" max="9223" width="12.7109375" style="1" customWidth="1"/>
    <col min="9224" max="9224" width="7" style="1" customWidth="1"/>
    <col min="9225" max="9225" width="8.28515625" style="1" customWidth="1"/>
    <col min="9226" max="9226" width="9.7109375" style="1" customWidth="1"/>
    <col min="9227" max="9227" width="9.85546875" style="1" customWidth="1"/>
    <col min="9228" max="9229" width="11.42578125" style="1" customWidth="1"/>
    <col min="9230" max="9475" width="9.140625" style="1"/>
    <col min="9476" max="9476" width="4.140625" style="1" customWidth="1"/>
    <col min="9477" max="9477" width="17.42578125" style="1" customWidth="1"/>
    <col min="9478" max="9478" width="10.5703125" style="1" customWidth="1"/>
    <col min="9479" max="9479" width="12.7109375" style="1" customWidth="1"/>
    <col min="9480" max="9480" width="7" style="1" customWidth="1"/>
    <col min="9481" max="9481" width="8.28515625" style="1" customWidth="1"/>
    <col min="9482" max="9482" width="9.7109375" style="1" customWidth="1"/>
    <col min="9483" max="9483" width="9.85546875" style="1" customWidth="1"/>
    <col min="9484" max="9485" width="11.42578125" style="1" customWidth="1"/>
    <col min="9486" max="9731" width="9.140625" style="1"/>
    <col min="9732" max="9732" width="4.140625" style="1" customWidth="1"/>
    <col min="9733" max="9733" width="17.42578125" style="1" customWidth="1"/>
    <col min="9734" max="9734" width="10.5703125" style="1" customWidth="1"/>
    <col min="9735" max="9735" width="12.7109375" style="1" customWidth="1"/>
    <col min="9736" max="9736" width="7" style="1" customWidth="1"/>
    <col min="9737" max="9737" width="8.28515625" style="1" customWidth="1"/>
    <col min="9738" max="9738" width="9.7109375" style="1" customWidth="1"/>
    <col min="9739" max="9739" width="9.85546875" style="1" customWidth="1"/>
    <col min="9740" max="9741" width="11.42578125" style="1" customWidth="1"/>
    <col min="9742" max="9987" width="9.140625" style="1"/>
    <col min="9988" max="9988" width="4.140625" style="1" customWidth="1"/>
    <col min="9989" max="9989" width="17.42578125" style="1" customWidth="1"/>
    <col min="9990" max="9990" width="10.5703125" style="1" customWidth="1"/>
    <col min="9991" max="9991" width="12.7109375" style="1" customWidth="1"/>
    <col min="9992" max="9992" width="7" style="1" customWidth="1"/>
    <col min="9993" max="9993" width="8.28515625" style="1" customWidth="1"/>
    <col min="9994" max="9994" width="9.7109375" style="1" customWidth="1"/>
    <col min="9995" max="9995" width="9.85546875" style="1" customWidth="1"/>
    <col min="9996" max="9997" width="11.42578125" style="1" customWidth="1"/>
    <col min="9998" max="10243" width="9.140625" style="1"/>
    <col min="10244" max="10244" width="4.140625" style="1" customWidth="1"/>
    <col min="10245" max="10245" width="17.42578125" style="1" customWidth="1"/>
    <col min="10246" max="10246" width="10.5703125" style="1" customWidth="1"/>
    <col min="10247" max="10247" width="12.7109375" style="1" customWidth="1"/>
    <col min="10248" max="10248" width="7" style="1" customWidth="1"/>
    <col min="10249" max="10249" width="8.28515625" style="1" customWidth="1"/>
    <col min="10250" max="10250" width="9.7109375" style="1" customWidth="1"/>
    <col min="10251" max="10251" width="9.85546875" style="1" customWidth="1"/>
    <col min="10252" max="10253" width="11.42578125" style="1" customWidth="1"/>
    <col min="10254" max="10499" width="9.140625" style="1"/>
    <col min="10500" max="10500" width="4.140625" style="1" customWidth="1"/>
    <col min="10501" max="10501" width="17.42578125" style="1" customWidth="1"/>
    <col min="10502" max="10502" width="10.5703125" style="1" customWidth="1"/>
    <col min="10503" max="10503" width="12.7109375" style="1" customWidth="1"/>
    <col min="10504" max="10504" width="7" style="1" customWidth="1"/>
    <col min="10505" max="10505" width="8.28515625" style="1" customWidth="1"/>
    <col min="10506" max="10506" width="9.7109375" style="1" customWidth="1"/>
    <col min="10507" max="10507" width="9.85546875" style="1" customWidth="1"/>
    <col min="10508" max="10509" width="11.42578125" style="1" customWidth="1"/>
    <col min="10510" max="10755" width="9.140625" style="1"/>
    <col min="10756" max="10756" width="4.140625" style="1" customWidth="1"/>
    <col min="10757" max="10757" width="17.42578125" style="1" customWidth="1"/>
    <col min="10758" max="10758" width="10.5703125" style="1" customWidth="1"/>
    <col min="10759" max="10759" width="12.7109375" style="1" customWidth="1"/>
    <col min="10760" max="10760" width="7" style="1" customWidth="1"/>
    <col min="10761" max="10761" width="8.28515625" style="1" customWidth="1"/>
    <col min="10762" max="10762" width="9.7109375" style="1" customWidth="1"/>
    <col min="10763" max="10763" width="9.85546875" style="1" customWidth="1"/>
    <col min="10764" max="10765" width="11.42578125" style="1" customWidth="1"/>
    <col min="10766" max="11011" width="9.140625" style="1"/>
    <col min="11012" max="11012" width="4.140625" style="1" customWidth="1"/>
    <col min="11013" max="11013" width="17.42578125" style="1" customWidth="1"/>
    <col min="11014" max="11014" width="10.5703125" style="1" customWidth="1"/>
    <col min="11015" max="11015" width="12.7109375" style="1" customWidth="1"/>
    <col min="11016" max="11016" width="7" style="1" customWidth="1"/>
    <col min="11017" max="11017" width="8.28515625" style="1" customWidth="1"/>
    <col min="11018" max="11018" width="9.7109375" style="1" customWidth="1"/>
    <col min="11019" max="11019" width="9.85546875" style="1" customWidth="1"/>
    <col min="11020" max="11021" width="11.42578125" style="1" customWidth="1"/>
    <col min="11022" max="11267" width="9.140625" style="1"/>
    <col min="11268" max="11268" width="4.140625" style="1" customWidth="1"/>
    <col min="11269" max="11269" width="17.42578125" style="1" customWidth="1"/>
    <col min="11270" max="11270" width="10.5703125" style="1" customWidth="1"/>
    <col min="11271" max="11271" width="12.7109375" style="1" customWidth="1"/>
    <col min="11272" max="11272" width="7" style="1" customWidth="1"/>
    <col min="11273" max="11273" width="8.28515625" style="1" customWidth="1"/>
    <col min="11274" max="11274" width="9.7109375" style="1" customWidth="1"/>
    <col min="11275" max="11275" width="9.85546875" style="1" customWidth="1"/>
    <col min="11276" max="11277" width="11.42578125" style="1" customWidth="1"/>
    <col min="11278" max="11523" width="9.140625" style="1"/>
    <col min="11524" max="11524" width="4.140625" style="1" customWidth="1"/>
    <col min="11525" max="11525" width="17.42578125" style="1" customWidth="1"/>
    <col min="11526" max="11526" width="10.5703125" style="1" customWidth="1"/>
    <col min="11527" max="11527" width="12.7109375" style="1" customWidth="1"/>
    <col min="11528" max="11528" width="7" style="1" customWidth="1"/>
    <col min="11529" max="11529" width="8.28515625" style="1" customWidth="1"/>
    <col min="11530" max="11530" width="9.7109375" style="1" customWidth="1"/>
    <col min="11531" max="11531" width="9.85546875" style="1" customWidth="1"/>
    <col min="11532" max="11533" width="11.42578125" style="1" customWidth="1"/>
    <col min="11534" max="11779" width="9.140625" style="1"/>
    <col min="11780" max="11780" width="4.140625" style="1" customWidth="1"/>
    <col min="11781" max="11781" width="17.42578125" style="1" customWidth="1"/>
    <col min="11782" max="11782" width="10.5703125" style="1" customWidth="1"/>
    <col min="11783" max="11783" width="12.7109375" style="1" customWidth="1"/>
    <col min="11784" max="11784" width="7" style="1" customWidth="1"/>
    <col min="11785" max="11785" width="8.28515625" style="1" customWidth="1"/>
    <col min="11786" max="11786" width="9.7109375" style="1" customWidth="1"/>
    <col min="11787" max="11787" width="9.85546875" style="1" customWidth="1"/>
    <col min="11788" max="11789" width="11.42578125" style="1" customWidth="1"/>
    <col min="11790" max="12035" width="9.140625" style="1"/>
    <col min="12036" max="12036" width="4.140625" style="1" customWidth="1"/>
    <col min="12037" max="12037" width="17.42578125" style="1" customWidth="1"/>
    <col min="12038" max="12038" width="10.5703125" style="1" customWidth="1"/>
    <col min="12039" max="12039" width="12.7109375" style="1" customWidth="1"/>
    <col min="12040" max="12040" width="7" style="1" customWidth="1"/>
    <col min="12041" max="12041" width="8.28515625" style="1" customWidth="1"/>
    <col min="12042" max="12042" width="9.7109375" style="1" customWidth="1"/>
    <col min="12043" max="12043" width="9.85546875" style="1" customWidth="1"/>
    <col min="12044" max="12045" width="11.42578125" style="1" customWidth="1"/>
    <col min="12046" max="12291" width="9.140625" style="1"/>
    <col min="12292" max="12292" width="4.140625" style="1" customWidth="1"/>
    <col min="12293" max="12293" width="17.42578125" style="1" customWidth="1"/>
    <col min="12294" max="12294" width="10.5703125" style="1" customWidth="1"/>
    <col min="12295" max="12295" width="12.7109375" style="1" customWidth="1"/>
    <col min="12296" max="12296" width="7" style="1" customWidth="1"/>
    <col min="12297" max="12297" width="8.28515625" style="1" customWidth="1"/>
    <col min="12298" max="12298" width="9.7109375" style="1" customWidth="1"/>
    <col min="12299" max="12299" width="9.85546875" style="1" customWidth="1"/>
    <col min="12300" max="12301" width="11.42578125" style="1" customWidth="1"/>
    <col min="12302" max="12547" width="9.140625" style="1"/>
    <col min="12548" max="12548" width="4.140625" style="1" customWidth="1"/>
    <col min="12549" max="12549" width="17.42578125" style="1" customWidth="1"/>
    <col min="12550" max="12550" width="10.5703125" style="1" customWidth="1"/>
    <col min="12551" max="12551" width="12.7109375" style="1" customWidth="1"/>
    <col min="12552" max="12552" width="7" style="1" customWidth="1"/>
    <col min="12553" max="12553" width="8.28515625" style="1" customWidth="1"/>
    <col min="12554" max="12554" width="9.7109375" style="1" customWidth="1"/>
    <col min="12555" max="12555" width="9.85546875" style="1" customWidth="1"/>
    <col min="12556" max="12557" width="11.42578125" style="1" customWidth="1"/>
    <col min="12558" max="12803" width="9.140625" style="1"/>
    <col min="12804" max="12804" width="4.140625" style="1" customWidth="1"/>
    <col min="12805" max="12805" width="17.42578125" style="1" customWidth="1"/>
    <col min="12806" max="12806" width="10.5703125" style="1" customWidth="1"/>
    <col min="12807" max="12807" width="12.7109375" style="1" customWidth="1"/>
    <col min="12808" max="12808" width="7" style="1" customWidth="1"/>
    <col min="12809" max="12809" width="8.28515625" style="1" customWidth="1"/>
    <col min="12810" max="12810" width="9.7109375" style="1" customWidth="1"/>
    <col min="12811" max="12811" width="9.85546875" style="1" customWidth="1"/>
    <col min="12812" max="12813" width="11.42578125" style="1" customWidth="1"/>
    <col min="12814" max="13059" width="9.140625" style="1"/>
    <col min="13060" max="13060" width="4.140625" style="1" customWidth="1"/>
    <col min="13061" max="13061" width="17.42578125" style="1" customWidth="1"/>
    <col min="13062" max="13062" width="10.5703125" style="1" customWidth="1"/>
    <col min="13063" max="13063" width="12.7109375" style="1" customWidth="1"/>
    <col min="13064" max="13064" width="7" style="1" customWidth="1"/>
    <col min="13065" max="13065" width="8.28515625" style="1" customWidth="1"/>
    <col min="13066" max="13066" width="9.7109375" style="1" customWidth="1"/>
    <col min="13067" max="13067" width="9.85546875" style="1" customWidth="1"/>
    <col min="13068" max="13069" width="11.42578125" style="1" customWidth="1"/>
    <col min="13070" max="13315" width="9.140625" style="1"/>
    <col min="13316" max="13316" width="4.140625" style="1" customWidth="1"/>
    <col min="13317" max="13317" width="17.42578125" style="1" customWidth="1"/>
    <col min="13318" max="13318" width="10.5703125" style="1" customWidth="1"/>
    <col min="13319" max="13319" width="12.7109375" style="1" customWidth="1"/>
    <col min="13320" max="13320" width="7" style="1" customWidth="1"/>
    <col min="13321" max="13321" width="8.28515625" style="1" customWidth="1"/>
    <col min="13322" max="13322" width="9.7109375" style="1" customWidth="1"/>
    <col min="13323" max="13323" width="9.85546875" style="1" customWidth="1"/>
    <col min="13324" max="13325" width="11.42578125" style="1" customWidth="1"/>
    <col min="13326" max="13571" width="9.140625" style="1"/>
    <col min="13572" max="13572" width="4.140625" style="1" customWidth="1"/>
    <col min="13573" max="13573" width="17.42578125" style="1" customWidth="1"/>
    <col min="13574" max="13574" width="10.5703125" style="1" customWidth="1"/>
    <col min="13575" max="13575" width="12.7109375" style="1" customWidth="1"/>
    <col min="13576" max="13576" width="7" style="1" customWidth="1"/>
    <col min="13577" max="13577" width="8.28515625" style="1" customWidth="1"/>
    <col min="13578" max="13578" width="9.7109375" style="1" customWidth="1"/>
    <col min="13579" max="13579" width="9.85546875" style="1" customWidth="1"/>
    <col min="13580" max="13581" width="11.42578125" style="1" customWidth="1"/>
    <col min="13582" max="13827" width="9.140625" style="1"/>
    <col min="13828" max="13828" width="4.140625" style="1" customWidth="1"/>
    <col min="13829" max="13829" width="17.42578125" style="1" customWidth="1"/>
    <col min="13830" max="13830" width="10.5703125" style="1" customWidth="1"/>
    <col min="13831" max="13831" width="12.7109375" style="1" customWidth="1"/>
    <col min="13832" max="13832" width="7" style="1" customWidth="1"/>
    <col min="13833" max="13833" width="8.28515625" style="1" customWidth="1"/>
    <col min="13834" max="13834" width="9.7109375" style="1" customWidth="1"/>
    <col min="13835" max="13835" width="9.85546875" style="1" customWidth="1"/>
    <col min="13836" max="13837" width="11.42578125" style="1" customWidth="1"/>
    <col min="13838" max="14083" width="9.140625" style="1"/>
    <col min="14084" max="14084" width="4.140625" style="1" customWidth="1"/>
    <col min="14085" max="14085" width="17.42578125" style="1" customWidth="1"/>
    <col min="14086" max="14086" width="10.5703125" style="1" customWidth="1"/>
    <col min="14087" max="14087" width="12.7109375" style="1" customWidth="1"/>
    <col min="14088" max="14088" width="7" style="1" customWidth="1"/>
    <col min="14089" max="14089" width="8.28515625" style="1" customWidth="1"/>
    <col min="14090" max="14090" width="9.7109375" style="1" customWidth="1"/>
    <col min="14091" max="14091" width="9.85546875" style="1" customWidth="1"/>
    <col min="14092" max="14093" width="11.42578125" style="1" customWidth="1"/>
    <col min="14094" max="14339" width="9.140625" style="1"/>
    <col min="14340" max="14340" width="4.140625" style="1" customWidth="1"/>
    <col min="14341" max="14341" width="17.42578125" style="1" customWidth="1"/>
    <col min="14342" max="14342" width="10.5703125" style="1" customWidth="1"/>
    <col min="14343" max="14343" width="12.7109375" style="1" customWidth="1"/>
    <col min="14344" max="14344" width="7" style="1" customWidth="1"/>
    <col min="14345" max="14345" width="8.28515625" style="1" customWidth="1"/>
    <col min="14346" max="14346" width="9.7109375" style="1" customWidth="1"/>
    <col min="14347" max="14347" width="9.85546875" style="1" customWidth="1"/>
    <col min="14348" max="14349" width="11.42578125" style="1" customWidth="1"/>
    <col min="14350" max="14595" width="9.140625" style="1"/>
    <col min="14596" max="14596" width="4.140625" style="1" customWidth="1"/>
    <col min="14597" max="14597" width="17.42578125" style="1" customWidth="1"/>
    <col min="14598" max="14598" width="10.5703125" style="1" customWidth="1"/>
    <col min="14599" max="14599" width="12.7109375" style="1" customWidth="1"/>
    <col min="14600" max="14600" width="7" style="1" customWidth="1"/>
    <col min="14601" max="14601" width="8.28515625" style="1" customWidth="1"/>
    <col min="14602" max="14602" width="9.7109375" style="1" customWidth="1"/>
    <col min="14603" max="14603" width="9.85546875" style="1" customWidth="1"/>
    <col min="14604" max="14605" width="11.42578125" style="1" customWidth="1"/>
    <col min="14606" max="14851" width="9.140625" style="1"/>
    <col min="14852" max="14852" width="4.140625" style="1" customWidth="1"/>
    <col min="14853" max="14853" width="17.42578125" style="1" customWidth="1"/>
    <col min="14854" max="14854" width="10.5703125" style="1" customWidth="1"/>
    <col min="14855" max="14855" width="12.7109375" style="1" customWidth="1"/>
    <col min="14856" max="14856" width="7" style="1" customWidth="1"/>
    <col min="14857" max="14857" width="8.28515625" style="1" customWidth="1"/>
    <col min="14858" max="14858" width="9.7109375" style="1" customWidth="1"/>
    <col min="14859" max="14859" width="9.85546875" style="1" customWidth="1"/>
    <col min="14860" max="14861" width="11.42578125" style="1" customWidth="1"/>
    <col min="14862" max="15107" width="9.140625" style="1"/>
    <col min="15108" max="15108" width="4.140625" style="1" customWidth="1"/>
    <col min="15109" max="15109" width="17.42578125" style="1" customWidth="1"/>
    <col min="15110" max="15110" width="10.5703125" style="1" customWidth="1"/>
    <col min="15111" max="15111" width="12.7109375" style="1" customWidth="1"/>
    <col min="15112" max="15112" width="7" style="1" customWidth="1"/>
    <col min="15113" max="15113" width="8.28515625" style="1" customWidth="1"/>
    <col min="15114" max="15114" width="9.7109375" style="1" customWidth="1"/>
    <col min="15115" max="15115" width="9.85546875" style="1" customWidth="1"/>
    <col min="15116" max="15117" width="11.42578125" style="1" customWidth="1"/>
    <col min="15118" max="15363" width="9.140625" style="1"/>
    <col min="15364" max="15364" width="4.140625" style="1" customWidth="1"/>
    <col min="15365" max="15365" width="17.42578125" style="1" customWidth="1"/>
    <col min="15366" max="15366" width="10.5703125" style="1" customWidth="1"/>
    <col min="15367" max="15367" width="12.7109375" style="1" customWidth="1"/>
    <col min="15368" max="15368" width="7" style="1" customWidth="1"/>
    <col min="15369" max="15369" width="8.28515625" style="1" customWidth="1"/>
    <col min="15370" max="15370" width="9.7109375" style="1" customWidth="1"/>
    <col min="15371" max="15371" width="9.85546875" style="1" customWidth="1"/>
    <col min="15372" max="15373" width="11.42578125" style="1" customWidth="1"/>
    <col min="15374" max="15619" width="9.140625" style="1"/>
    <col min="15620" max="15620" width="4.140625" style="1" customWidth="1"/>
    <col min="15621" max="15621" width="17.42578125" style="1" customWidth="1"/>
    <col min="15622" max="15622" width="10.5703125" style="1" customWidth="1"/>
    <col min="15623" max="15623" width="12.7109375" style="1" customWidth="1"/>
    <col min="15624" max="15624" width="7" style="1" customWidth="1"/>
    <col min="15625" max="15625" width="8.28515625" style="1" customWidth="1"/>
    <col min="15626" max="15626" width="9.7109375" style="1" customWidth="1"/>
    <col min="15627" max="15627" width="9.85546875" style="1" customWidth="1"/>
    <col min="15628" max="15629" width="11.42578125" style="1" customWidth="1"/>
    <col min="15630" max="15875" width="9.140625" style="1"/>
    <col min="15876" max="15876" width="4.140625" style="1" customWidth="1"/>
    <col min="15877" max="15877" width="17.42578125" style="1" customWidth="1"/>
    <col min="15878" max="15878" width="10.5703125" style="1" customWidth="1"/>
    <col min="15879" max="15879" width="12.7109375" style="1" customWidth="1"/>
    <col min="15880" max="15880" width="7" style="1" customWidth="1"/>
    <col min="15881" max="15881" width="8.28515625" style="1" customWidth="1"/>
    <col min="15882" max="15882" width="9.7109375" style="1" customWidth="1"/>
    <col min="15883" max="15883" width="9.85546875" style="1" customWidth="1"/>
    <col min="15884" max="15885" width="11.42578125" style="1" customWidth="1"/>
    <col min="15886" max="16131" width="9.140625" style="1"/>
    <col min="16132" max="16132" width="4.140625" style="1" customWidth="1"/>
    <col min="16133" max="16133" width="17.42578125" style="1" customWidth="1"/>
    <col min="16134" max="16134" width="10.5703125" style="1" customWidth="1"/>
    <col min="16135" max="16135" width="12.7109375" style="1" customWidth="1"/>
    <col min="16136" max="16136" width="7" style="1" customWidth="1"/>
    <col min="16137" max="16137" width="8.28515625" style="1" customWidth="1"/>
    <col min="16138" max="16138" width="9.7109375" style="1" customWidth="1"/>
    <col min="16139" max="16139" width="9.85546875" style="1" customWidth="1"/>
    <col min="16140" max="16141" width="11.42578125" style="1" customWidth="1"/>
    <col min="16142" max="16384" width="9.140625" style="1"/>
  </cols>
  <sheetData>
    <row r="1" spans="1:16" ht="31.5" customHeight="1" x14ac:dyDescent="0.25">
      <c r="G1" s="61"/>
      <c r="H1" s="61"/>
      <c r="I1" s="61"/>
      <c r="J1" s="61"/>
      <c r="K1" s="64"/>
      <c r="L1" s="60" t="s">
        <v>106</v>
      </c>
      <c r="M1" s="64"/>
      <c r="N1" s="60"/>
      <c r="O1" s="64"/>
      <c r="P1" s="60"/>
    </row>
    <row r="2" spans="1:16" ht="30" customHeight="1" x14ac:dyDescent="0.25">
      <c r="E2" s="2"/>
      <c r="F2" s="18"/>
    </row>
    <row r="3" spans="1:16" ht="21.75" customHeight="1" x14ac:dyDescent="0.25">
      <c r="A3" s="94" t="s">
        <v>105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17.25" customHeight="1" x14ac:dyDescent="0.25">
      <c r="A4" s="3"/>
      <c r="B4" s="3"/>
      <c r="C4" s="3"/>
      <c r="D4" s="4"/>
      <c r="E4" s="4"/>
      <c r="F4" s="5"/>
      <c r="G4" s="22"/>
      <c r="H4" s="22"/>
      <c r="I4" s="22"/>
      <c r="J4" s="22"/>
      <c r="K4" s="66"/>
      <c r="M4" s="66"/>
      <c r="O4" s="66"/>
    </row>
    <row r="5" spans="1:16" ht="66.75" customHeight="1" x14ac:dyDescent="0.25">
      <c r="A5" s="27" t="s">
        <v>0</v>
      </c>
      <c r="B5" s="27" t="s">
        <v>24</v>
      </c>
      <c r="C5" s="27" t="s">
        <v>25</v>
      </c>
      <c r="D5" s="28" t="s">
        <v>1</v>
      </c>
      <c r="E5" s="28" t="s">
        <v>2</v>
      </c>
      <c r="F5" s="28" t="s">
        <v>3</v>
      </c>
      <c r="G5" s="29" t="s">
        <v>4</v>
      </c>
      <c r="H5" s="30" t="s">
        <v>18</v>
      </c>
      <c r="I5" s="30" t="s">
        <v>19</v>
      </c>
      <c r="J5" s="30" t="s">
        <v>20</v>
      </c>
      <c r="K5" s="92" t="s">
        <v>107</v>
      </c>
      <c r="L5" s="92" t="s">
        <v>108</v>
      </c>
      <c r="M5" s="92" t="s">
        <v>109</v>
      </c>
      <c r="N5" s="92" t="s">
        <v>110</v>
      </c>
      <c r="O5" s="92" t="s">
        <v>111</v>
      </c>
      <c r="P5" s="93" t="s">
        <v>112</v>
      </c>
    </row>
    <row r="6" spans="1:16" ht="12.75" customHeight="1" x14ac:dyDescent="0.2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</row>
    <row r="7" spans="1:16" ht="20.100000000000001" customHeight="1" x14ac:dyDescent="0.25">
      <c r="A7" s="32" t="s">
        <v>5</v>
      </c>
      <c r="B7" s="33"/>
      <c r="C7" s="33"/>
      <c r="D7" s="34"/>
      <c r="E7" s="34"/>
      <c r="F7" s="35"/>
      <c r="G7" s="36"/>
      <c r="H7" s="36"/>
      <c r="I7" s="35"/>
      <c r="J7" s="35"/>
      <c r="K7" s="78"/>
      <c r="L7" s="37"/>
      <c r="M7" s="78"/>
      <c r="N7" s="37"/>
      <c r="O7" s="78"/>
      <c r="P7" s="37"/>
    </row>
    <row r="8" spans="1:16" x14ac:dyDescent="0.25">
      <c r="A8" s="39">
        <v>1</v>
      </c>
      <c r="B8" s="74">
        <v>1500</v>
      </c>
      <c r="C8" s="74">
        <v>101012755</v>
      </c>
      <c r="D8" s="75" t="s">
        <v>34</v>
      </c>
      <c r="E8" s="76" t="s">
        <v>35</v>
      </c>
      <c r="F8" s="74" t="s">
        <v>33</v>
      </c>
      <c r="G8" s="74">
        <v>2</v>
      </c>
      <c r="H8" s="74"/>
      <c r="I8" s="74"/>
      <c r="J8" s="74">
        <v>2</v>
      </c>
      <c r="K8" s="77"/>
      <c r="L8" s="77"/>
      <c r="M8" s="77"/>
      <c r="N8" s="77"/>
      <c r="O8" s="77"/>
      <c r="P8" s="77"/>
    </row>
    <row r="9" spans="1:16" x14ac:dyDescent="0.25">
      <c r="A9" s="39">
        <v>2</v>
      </c>
      <c r="B9" s="47">
        <v>1500</v>
      </c>
      <c r="C9" s="47">
        <v>101012777</v>
      </c>
      <c r="D9" s="48" t="s">
        <v>34</v>
      </c>
      <c r="E9" s="59" t="s">
        <v>36</v>
      </c>
      <c r="F9" s="47" t="s">
        <v>33</v>
      </c>
      <c r="G9" s="47">
        <v>16</v>
      </c>
      <c r="H9" s="47"/>
      <c r="I9" s="47"/>
      <c r="J9" s="47">
        <v>16</v>
      </c>
      <c r="K9" s="56"/>
      <c r="L9" s="56"/>
      <c r="M9" s="56"/>
      <c r="N9" s="56"/>
      <c r="O9" s="56"/>
      <c r="P9" s="56"/>
    </row>
    <row r="10" spans="1:16" x14ac:dyDescent="0.25">
      <c r="A10" s="39">
        <v>3</v>
      </c>
      <c r="B10" s="47">
        <v>1500</v>
      </c>
      <c r="C10" s="47">
        <v>101012779</v>
      </c>
      <c r="D10" s="48" t="s">
        <v>34</v>
      </c>
      <c r="E10" s="59" t="s">
        <v>37</v>
      </c>
      <c r="F10" s="47" t="s">
        <v>33</v>
      </c>
      <c r="G10" s="47">
        <v>6</v>
      </c>
      <c r="H10" s="47"/>
      <c r="I10" s="47"/>
      <c r="J10" s="47">
        <v>6</v>
      </c>
      <c r="K10" s="56"/>
      <c r="L10" s="56"/>
      <c r="M10" s="56"/>
      <c r="N10" s="56"/>
      <c r="O10" s="56"/>
      <c r="P10" s="56"/>
    </row>
    <row r="11" spans="1:16" x14ac:dyDescent="0.25">
      <c r="A11" s="39">
        <v>4</v>
      </c>
      <c r="B11" s="47">
        <v>1500</v>
      </c>
      <c r="C11" s="47">
        <v>101012786</v>
      </c>
      <c r="D11" s="48" t="s">
        <v>34</v>
      </c>
      <c r="E11" s="59" t="s">
        <v>38</v>
      </c>
      <c r="F11" s="47" t="s">
        <v>33</v>
      </c>
      <c r="G11" s="47">
        <v>1</v>
      </c>
      <c r="H11" s="47"/>
      <c r="I11" s="47"/>
      <c r="J11" s="47">
        <v>1</v>
      </c>
      <c r="K11" s="56"/>
      <c r="L11" s="56"/>
      <c r="M11" s="56"/>
      <c r="N11" s="56"/>
      <c r="O11" s="56"/>
      <c r="P11" s="56"/>
    </row>
    <row r="12" spans="1:16" x14ac:dyDescent="0.25">
      <c r="A12" s="39">
        <v>5</v>
      </c>
      <c r="B12" s="47">
        <v>1500</v>
      </c>
      <c r="C12" s="47">
        <v>101036222</v>
      </c>
      <c r="D12" s="48" t="s">
        <v>39</v>
      </c>
      <c r="E12" s="59" t="s">
        <v>40</v>
      </c>
      <c r="F12" s="47" t="s">
        <v>33</v>
      </c>
      <c r="G12" s="47">
        <v>6</v>
      </c>
      <c r="H12" s="47"/>
      <c r="I12" s="47"/>
      <c r="J12" s="47">
        <v>6</v>
      </c>
      <c r="K12" s="56"/>
      <c r="L12" s="56"/>
      <c r="M12" s="56"/>
      <c r="N12" s="56"/>
      <c r="O12" s="56"/>
      <c r="P12" s="56"/>
    </row>
    <row r="13" spans="1:16" x14ac:dyDescent="0.25">
      <c r="A13" s="39">
        <v>6</v>
      </c>
      <c r="B13" s="47">
        <v>1500</v>
      </c>
      <c r="C13" s="47">
        <v>101039878</v>
      </c>
      <c r="D13" s="48" t="s">
        <v>41</v>
      </c>
      <c r="E13" s="59" t="s">
        <v>42</v>
      </c>
      <c r="F13" s="47" t="s">
        <v>33</v>
      </c>
      <c r="G13" s="47">
        <v>6</v>
      </c>
      <c r="H13" s="47"/>
      <c r="I13" s="47"/>
      <c r="J13" s="47">
        <v>6</v>
      </c>
      <c r="K13" s="56"/>
      <c r="L13" s="56"/>
      <c r="M13" s="56"/>
      <c r="N13" s="56"/>
      <c r="O13" s="56"/>
      <c r="P13" s="56"/>
    </row>
    <row r="14" spans="1:16" x14ac:dyDescent="0.25">
      <c r="A14" s="39">
        <v>7</v>
      </c>
      <c r="B14" s="47">
        <v>1500</v>
      </c>
      <c r="C14" s="47">
        <v>101059179</v>
      </c>
      <c r="D14" s="48" t="s">
        <v>34</v>
      </c>
      <c r="E14" s="59" t="s">
        <v>43</v>
      </c>
      <c r="F14" s="47" t="s">
        <v>33</v>
      </c>
      <c r="G14" s="47">
        <v>12</v>
      </c>
      <c r="H14" s="47"/>
      <c r="I14" s="47"/>
      <c r="J14" s="47">
        <v>12</v>
      </c>
      <c r="K14" s="56"/>
      <c r="L14" s="56"/>
      <c r="M14" s="56"/>
      <c r="N14" s="56"/>
      <c r="O14" s="56"/>
      <c r="P14" s="56"/>
    </row>
    <row r="15" spans="1:16" x14ac:dyDescent="0.25">
      <c r="A15" s="39">
        <v>8</v>
      </c>
      <c r="B15" s="47">
        <v>1500</v>
      </c>
      <c r="C15" s="47">
        <v>101063027</v>
      </c>
      <c r="D15" s="48" t="s">
        <v>44</v>
      </c>
      <c r="E15" s="59"/>
      <c r="F15" s="47" t="s">
        <v>33</v>
      </c>
      <c r="G15" s="47">
        <v>14</v>
      </c>
      <c r="H15" s="47"/>
      <c r="I15" s="47"/>
      <c r="J15" s="47">
        <v>14</v>
      </c>
      <c r="K15" s="56"/>
      <c r="L15" s="56"/>
      <c r="M15" s="56"/>
      <c r="N15" s="56"/>
      <c r="O15" s="56"/>
      <c r="P15" s="56"/>
    </row>
    <row r="16" spans="1:16" x14ac:dyDescent="0.25">
      <c r="A16" s="39">
        <v>9</v>
      </c>
      <c r="B16" s="47">
        <v>1500</v>
      </c>
      <c r="C16" s="47">
        <v>101063201</v>
      </c>
      <c r="D16" s="48" t="s">
        <v>34</v>
      </c>
      <c r="E16" s="59" t="s">
        <v>45</v>
      </c>
      <c r="F16" s="47" t="s">
        <v>33</v>
      </c>
      <c r="G16" s="47">
        <v>24</v>
      </c>
      <c r="H16" s="47"/>
      <c r="I16" s="47"/>
      <c r="J16" s="47">
        <v>24</v>
      </c>
      <c r="K16" s="56"/>
      <c r="L16" s="56"/>
      <c r="M16" s="56"/>
      <c r="N16" s="56"/>
      <c r="O16" s="56"/>
      <c r="P16" s="56"/>
    </row>
    <row r="17" spans="1:19" x14ac:dyDescent="0.25">
      <c r="A17" s="39">
        <v>10</v>
      </c>
      <c r="B17" s="47">
        <v>1500</v>
      </c>
      <c r="C17" s="47">
        <v>101069028</v>
      </c>
      <c r="D17" s="48" t="s">
        <v>34</v>
      </c>
      <c r="E17" s="59" t="s">
        <v>46</v>
      </c>
      <c r="F17" s="47" t="s">
        <v>33</v>
      </c>
      <c r="G17" s="47">
        <v>41</v>
      </c>
      <c r="H17" s="47"/>
      <c r="I17" s="47"/>
      <c r="J17" s="47">
        <v>41</v>
      </c>
      <c r="K17" s="56"/>
      <c r="L17" s="56"/>
      <c r="M17" s="56"/>
      <c r="N17" s="56"/>
      <c r="O17" s="56"/>
      <c r="P17" s="56"/>
    </row>
    <row r="18" spans="1:19" x14ac:dyDescent="0.25">
      <c r="A18" s="39">
        <v>11</v>
      </c>
      <c r="B18" s="47">
        <v>1500</v>
      </c>
      <c r="C18" s="47">
        <v>101075300</v>
      </c>
      <c r="D18" s="48" t="s">
        <v>47</v>
      </c>
      <c r="E18" s="59" t="s">
        <v>37</v>
      </c>
      <c r="F18" s="47" t="s">
        <v>33</v>
      </c>
      <c r="G18" s="47">
        <v>4</v>
      </c>
      <c r="H18" s="47"/>
      <c r="I18" s="47"/>
      <c r="J18" s="47">
        <v>4</v>
      </c>
      <c r="K18" s="56"/>
      <c r="L18" s="56"/>
      <c r="M18" s="56"/>
      <c r="N18" s="56"/>
      <c r="O18" s="56"/>
      <c r="P18" s="56"/>
    </row>
    <row r="19" spans="1:19" x14ac:dyDescent="0.25">
      <c r="A19" s="39">
        <v>12</v>
      </c>
      <c r="B19" s="47">
        <v>1500</v>
      </c>
      <c r="C19" s="47">
        <v>101076787</v>
      </c>
      <c r="D19" s="48" t="s">
        <v>48</v>
      </c>
      <c r="E19" s="59" t="s">
        <v>49</v>
      </c>
      <c r="F19" s="47" t="s">
        <v>33</v>
      </c>
      <c r="G19" s="47">
        <v>6</v>
      </c>
      <c r="H19" s="47"/>
      <c r="I19" s="47"/>
      <c r="J19" s="47">
        <v>6</v>
      </c>
      <c r="K19" s="56"/>
      <c r="L19" s="56"/>
      <c r="M19" s="56"/>
      <c r="N19" s="56"/>
      <c r="O19" s="56"/>
      <c r="P19" s="56"/>
    </row>
    <row r="20" spans="1:19" x14ac:dyDescent="0.25">
      <c r="A20" s="39">
        <v>13</v>
      </c>
      <c r="B20" s="47">
        <v>1500</v>
      </c>
      <c r="C20" s="47">
        <v>101078881</v>
      </c>
      <c r="D20" s="48" t="s">
        <v>34</v>
      </c>
      <c r="E20" s="59" t="s">
        <v>50</v>
      </c>
      <c r="F20" s="47" t="s">
        <v>33</v>
      </c>
      <c r="G20" s="47">
        <v>10</v>
      </c>
      <c r="H20" s="47"/>
      <c r="I20" s="47"/>
      <c r="J20" s="47">
        <v>10</v>
      </c>
      <c r="K20" s="56"/>
      <c r="L20" s="56"/>
      <c r="M20" s="56"/>
      <c r="N20" s="56"/>
      <c r="O20" s="56"/>
      <c r="P20" s="56"/>
    </row>
    <row r="21" spans="1:19" x14ac:dyDescent="0.25">
      <c r="A21" s="39">
        <v>14</v>
      </c>
      <c r="B21" s="47">
        <v>1500</v>
      </c>
      <c r="C21" s="47">
        <v>101085343</v>
      </c>
      <c r="D21" s="48" t="s">
        <v>34</v>
      </c>
      <c r="E21" s="59" t="s">
        <v>51</v>
      </c>
      <c r="F21" s="47" t="s">
        <v>33</v>
      </c>
      <c r="G21" s="47">
        <v>57</v>
      </c>
      <c r="H21" s="47"/>
      <c r="I21" s="47"/>
      <c r="J21" s="47">
        <v>57</v>
      </c>
      <c r="K21" s="56"/>
      <c r="L21" s="56"/>
      <c r="M21" s="56"/>
      <c r="N21" s="56"/>
      <c r="O21" s="56"/>
      <c r="P21" s="56"/>
    </row>
    <row r="22" spans="1:19" x14ac:dyDescent="0.25">
      <c r="A22" s="39">
        <v>15</v>
      </c>
      <c r="B22" s="47">
        <v>1500</v>
      </c>
      <c r="C22" s="47">
        <v>101096557</v>
      </c>
      <c r="D22" s="48" t="s">
        <v>52</v>
      </c>
      <c r="E22" s="59"/>
      <c r="F22" s="47" t="s">
        <v>33</v>
      </c>
      <c r="G22" s="47">
        <v>11</v>
      </c>
      <c r="H22" s="47"/>
      <c r="I22" s="47"/>
      <c r="J22" s="47">
        <v>11</v>
      </c>
      <c r="K22" s="56"/>
      <c r="L22" s="56"/>
      <c r="M22" s="56"/>
      <c r="N22" s="56"/>
      <c r="O22" s="56"/>
      <c r="P22" s="56"/>
    </row>
    <row r="23" spans="1:19" x14ac:dyDescent="0.25">
      <c r="A23" s="79">
        <v>16</v>
      </c>
      <c r="B23" s="80">
        <v>1500</v>
      </c>
      <c r="C23" s="80">
        <v>101122771</v>
      </c>
      <c r="D23" s="81" t="s">
        <v>41</v>
      </c>
      <c r="E23" s="82" t="s">
        <v>53</v>
      </c>
      <c r="F23" s="80" t="s">
        <v>33</v>
      </c>
      <c r="G23" s="80">
        <v>5</v>
      </c>
      <c r="H23" s="80"/>
      <c r="I23" s="80"/>
      <c r="J23" s="80">
        <v>5</v>
      </c>
      <c r="K23" s="83"/>
      <c r="L23" s="83"/>
      <c r="M23" s="83"/>
      <c r="N23" s="83"/>
      <c r="O23" s="83"/>
      <c r="P23" s="83"/>
    </row>
    <row r="24" spans="1:19" s="17" customFormat="1" ht="21" customHeight="1" x14ac:dyDescent="0.25">
      <c r="A24" s="40" t="s">
        <v>6</v>
      </c>
      <c r="B24" s="41"/>
      <c r="C24" s="41"/>
      <c r="D24" s="42"/>
      <c r="E24" s="43"/>
      <c r="F24" s="44"/>
      <c r="G24" s="46">
        <f>SUM(G8:G23)</f>
        <v>221</v>
      </c>
      <c r="H24" s="45"/>
      <c r="I24" s="45"/>
      <c r="J24" s="45"/>
      <c r="K24" s="68"/>
      <c r="L24" s="91"/>
      <c r="M24" s="68"/>
      <c r="N24" s="91"/>
      <c r="O24" s="68"/>
      <c r="P24" s="91"/>
      <c r="Q24" s="1"/>
      <c r="R24" s="1"/>
      <c r="S24" s="1"/>
    </row>
    <row r="25" spans="1:19" ht="20.100000000000001" customHeight="1" x14ac:dyDescent="0.25">
      <c r="A25" s="84" t="s">
        <v>7</v>
      </c>
      <c r="B25" s="85"/>
      <c r="C25" s="85"/>
      <c r="D25" s="86"/>
      <c r="E25" s="86"/>
      <c r="F25" s="87"/>
      <c r="G25" s="88"/>
      <c r="H25" s="88"/>
      <c r="I25" s="87"/>
      <c r="J25" s="87"/>
      <c r="K25" s="89"/>
      <c r="L25" s="90"/>
      <c r="M25" s="89"/>
      <c r="N25" s="90"/>
      <c r="O25" s="89"/>
      <c r="P25" s="90"/>
    </row>
    <row r="26" spans="1:19" x14ac:dyDescent="0.25">
      <c r="A26" s="39">
        <v>1</v>
      </c>
      <c r="B26" s="47">
        <v>1200</v>
      </c>
      <c r="C26" s="47">
        <v>101012755</v>
      </c>
      <c r="D26" s="48" t="s">
        <v>34</v>
      </c>
      <c r="E26" s="59" t="s">
        <v>35</v>
      </c>
      <c r="F26" s="47" t="s">
        <v>33</v>
      </c>
      <c r="G26" s="47">
        <v>4</v>
      </c>
      <c r="H26" s="47">
        <v>4</v>
      </c>
      <c r="I26" s="47"/>
      <c r="J26" s="47"/>
      <c r="K26" s="56"/>
      <c r="L26" s="56"/>
      <c r="M26" s="56"/>
      <c r="N26" s="56"/>
      <c r="O26" s="56"/>
      <c r="P26" s="56"/>
    </row>
    <row r="27" spans="1:19" x14ac:dyDescent="0.25">
      <c r="A27" s="39">
        <v>2</v>
      </c>
      <c r="B27" s="47">
        <v>1200</v>
      </c>
      <c r="C27" s="47">
        <v>101012777</v>
      </c>
      <c r="D27" s="48" t="s">
        <v>34</v>
      </c>
      <c r="E27" s="59" t="s">
        <v>36</v>
      </c>
      <c r="F27" s="47" t="s">
        <v>33</v>
      </c>
      <c r="G27" s="47">
        <v>11</v>
      </c>
      <c r="H27" s="47">
        <v>11</v>
      </c>
      <c r="I27" s="47"/>
      <c r="J27" s="47"/>
      <c r="K27" s="56"/>
      <c r="L27" s="56"/>
      <c r="M27" s="56"/>
      <c r="N27" s="56"/>
      <c r="O27" s="56"/>
      <c r="P27" s="56"/>
    </row>
    <row r="28" spans="1:19" x14ac:dyDescent="0.25">
      <c r="A28" s="39">
        <v>3</v>
      </c>
      <c r="B28" s="47">
        <v>1200</v>
      </c>
      <c r="C28" s="47">
        <v>101012779</v>
      </c>
      <c r="D28" s="48" t="s">
        <v>34</v>
      </c>
      <c r="E28" s="59" t="s">
        <v>37</v>
      </c>
      <c r="F28" s="47" t="s">
        <v>33</v>
      </c>
      <c r="G28" s="47">
        <v>51</v>
      </c>
      <c r="H28" s="47">
        <v>51</v>
      </c>
      <c r="I28" s="47"/>
      <c r="J28" s="47"/>
      <c r="K28" s="56"/>
      <c r="L28" s="56"/>
      <c r="M28" s="56"/>
      <c r="N28" s="56"/>
      <c r="O28" s="56"/>
      <c r="P28" s="56"/>
    </row>
    <row r="29" spans="1:19" x14ac:dyDescent="0.25">
      <c r="A29" s="39">
        <v>4</v>
      </c>
      <c r="B29" s="47">
        <v>1200</v>
      </c>
      <c r="C29" s="47">
        <v>101012787</v>
      </c>
      <c r="D29" s="48" t="s">
        <v>34</v>
      </c>
      <c r="E29" s="59" t="s">
        <v>54</v>
      </c>
      <c r="F29" s="47" t="s">
        <v>33</v>
      </c>
      <c r="G29" s="47">
        <v>6</v>
      </c>
      <c r="H29" s="47">
        <v>6</v>
      </c>
      <c r="I29" s="47"/>
      <c r="J29" s="47"/>
      <c r="K29" s="56"/>
      <c r="L29" s="56"/>
      <c r="M29" s="56"/>
      <c r="N29" s="56"/>
      <c r="O29" s="56"/>
      <c r="P29" s="56"/>
    </row>
    <row r="30" spans="1:19" x14ac:dyDescent="0.25">
      <c r="A30" s="39">
        <v>5</v>
      </c>
      <c r="B30" s="47">
        <v>1200</v>
      </c>
      <c r="C30" s="47">
        <v>101026382</v>
      </c>
      <c r="D30" s="48" t="s">
        <v>55</v>
      </c>
      <c r="E30" s="59" t="s">
        <v>56</v>
      </c>
      <c r="F30" s="47" t="s">
        <v>33</v>
      </c>
      <c r="G30" s="47">
        <v>4</v>
      </c>
      <c r="H30" s="47">
        <v>4</v>
      </c>
      <c r="I30" s="47"/>
      <c r="J30" s="47"/>
      <c r="K30" s="56"/>
      <c r="L30" s="56"/>
      <c r="M30" s="56"/>
      <c r="N30" s="56"/>
      <c r="O30" s="56"/>
      <c r="P30" s="56"/>
    </row>
    <row r="31" spans="1:19" x14ac:dyDescent="0.25">
      <c r="A31" s="39">
        <v>6</v>
      </c>
      <c r="B31" s="47">
        <v>1200</v>
      </c>
      <c r="C31" s="47">
        <v>101059179</v>
      </c>
      <c r="D31" s="48" t="s">
        <v>34</v>
      </c>
      <c r="E31" s="59" t="s">
        <v>43</v>
      </c>
      <c r="F31" s="47" t="s">
        <v>33</v>
      </c>
      <c r="G31" s="47">
        <v>17</v>
      </c>
      <c r="H31" s="47">
        <v>17</v>
      </c>
      <c r="I31" s="47"/>
      <c r="J31" s="47"/>
      <c r="K31" s="56"/>
      <c r="L31" s="56"/>
      <c r="M31" s="56"/>
      <c r="N31" s="56"/>
      <c r="O31" s="56"/>
      <c r="P31" s="56"/>
    </row>
    <row r="32" spans="1:19" x14ac:dyDescent="0.25">
      <c r="A32" s="39">
        <v>7</v>
      </c>
      <c r="B32" s="47">
        <v>1200</v>
      </c>
      <c r="C32" s="47">
        <v>101069028</v>
      </c>
      <c r="D32" s="48" t="s">
        <v>34</v>
      </c>
      <c r="E32" s="59" t="s">
        <v>46</v>
      </c>
      <c r="F32" s="47" t="s">
        <v>33</v>
      </c>
      <c r="G32" s="47">
        <v>62</v>
      </c>
      <c r="H32" s="47">
        <v>62</v>
      </c>
      <c r="I32" s="47"/>
      <c r="J32" s="47"/>
      <c r="K32" s="56"/>
      <c r="L32" s="56"/>
      <c r="M32" s="56"/>
      <c r="N32" s="56"/>
      <c r="O32" s="56"/>
      <c r="P32" s="56"/>
    </row>
    <row r="33" spans="1:19" x14ac:dyDescent="0.25">
      <c r="A33" s="39">
        <v>8</v>
      </c>
      <c r="B33" s="47">
        <v>1200</v>
      </c>
      <c r="C33" s="47">
        <v>101069029</v>
      </c>
      <c r="D33" s="48" t="s">
        <v>34</v>
      </c>
      <c r="E33" s="59" t="s">
        <v>57</v>
      </c>
      <c r="F33" s="47" t="s">
        <v>33</v>
      </c>
      <c r="G33" s="47">
        <v>40</v>
      </c>
      <c r="H33" s="47">
        <v>40</v>
      </c>
      <c r="I33" s="47"/>
      <c r="J33" s="47"/>
      <c r="K33" s="56"/>
      <c r="L33" s="56"/>
      <c r="M33" s="56"/>
      <c r="N33" s="56"/>
      <c r="O33" s="56"/>
      <c r="P33" s="56"/>
    </row>
    <row r="34" spans="1:19" x14ac:dyDescent="0.25">
      <c r="A34" s="39">
        <v>9</v>
      </c>
      <c r="B34" s="47">
        <v>1200</v>
      </c>
      <c r="C34" s="47">
        <v>101085343</v>
      </c>
      <c r="D34" s="48" t="s">
        <v>34</v>
      </c>
      <c r="E34" s="59" t="s">
        <v>51</v>
      </c>
      <c r="F34" s="47" t="s">
        <v>33</v>
      </c>
      <c r="G34" s="47">
        <v>29</v>
      </c>
      <c r="H34" s="47">
        <v>29</v>
      </c>
      <c r="I34" s="47"/>
      <c r="J34" s="47"/>
      <c r="K34" s="56"/>
      <c r="L34" s="56"/>
      <c r="M34" s="56"/>
      <c r="N34" s="56"/>
      <c r="O34" s="56"/>
      <c r="P34" s="56"/>
    </row>
    <row r="35" spans="1:19" x14ac:dyDescent="0.25">
      <c r="A35" s="39">
        <v>10</v>
      </c>
      <c r="B35" s="47">
        <v>1200</v>
      </c>
      <c r="C35" s="47">
        <v>101116695</v>
      </c>
      <c r="D35" s="48" t="s">
        <v>48</v>
      </c>
      <c r="E35" s="59" t="s">
        <v>58</v>
      </c>
      <c r="F35" s="47" t="s">
        <v>33</v>
      </c>
      <c r="G35" s="47">
        <v>150</v>
      </c>
      <c r="H35" s="47">
        <v>150</v>
      </c>
      <c r="I35" s="47"/>
      <c r="J35" s="47"/>
      <c r="K35" s="56"/>
      <c r="L35" s="56"/>
      <c r="M35" s="56"/>
      <c r="N35" s="56"/>
      <c r="O35" s="56"/>
      <c r="P35" s="56"/>
    </row>
    <row r="36" spans="1:19" x14ac:dyDescent="0.25">
      <c r="A36" s="39">
        <v>11</v>
      </c>
      <c r="B36" s="47">
        <v>1200</v>
      </c>
      <c r="C36" s="47">
        <v>101063027</v>
      </c>
      <c r="D36" s="48" t="s">
        <v>44</v>
      </c>
      <c r="E36" s="59"/>
      <c r="F36" s="47" t="s">
        <v>33</v>
      </c>
      <c r="G36" s="47">
        <v>36</v>
      </c>
      <c r="H36" s="47">
        <v>36</v>
      </c>
      <c r="I36" s="47"/>
      <c r="J36" s="47"/>
      <c r="K36" s="56"/>
      <c r="L36" s="56"/>
      <c r="M36" s="56"/>
      <c r="N36" s="56"/>
      <c r="O36" s="56"/>
      <c r="P36" s="56"/>
    </row>
    <row r="37" spans="1:19" x14ac:dyDescent="0.25">
      <c r="A37" s="39">
        <v>12</v>
      </c>
      <c r="B37" s="47">
        <v>1200</v>
      </c>
      <c r="C37" s="47">
        <v>101113211</v>
      </c>
      <c r="D37" s="48" t="s">
        <v>59</v>
      </c>
      <c r="E37" s="59"/>
      <c r="F37" s="47" t="s">
        <v>33</v>
      </c>
      <c r="G37" s="47">
        <v>52</v>
      </c>
      <c r="H37" s="47">
        <v>52</v>
      </c>
      <c r="I37" s="47"/>
      <c r="J37" s="47"/>
      <c r="K37" s="56"/>
      <c r="L37" s="56"/>
      <c r="M37" s="56"/>
      <c r="N37" s="56"/>
      <c r="O37" s="56"/>
      <c r="P37" s="56"/>
    </row>
    <row r="38" spans="1:19" s="17" customFormat="1" ht="24.75" customHeight="1" x14ac:dyDescent="0.25">
      <c r="A38" s="40" t="s">
        <v>8</v>
      </c>
      <c r="B38" s="41"/>
      <c r="C38" s="41"/>
      <c r="D38" s="42"/>
      <c r="E38" s="43"/>
      <c r="F38" s="44"/>
      <c r="G38" s="46">
        <f>SUM(G26:G37)</f>
        <v>462</v>
      </c>
      <c r="H38" s="45"/>
      <c r="I38" s="45"/>
      <c r="J38" s="45"/>
      <c r="K38" s="68"/>
      <c r="L38" s="91"/>
      <c r="M38" s="68"/>
      <c r="N38" s="91"/>
      <c r="O38" s="68"/>
      <c r="P38" s="91"/>
      <c r="Q38" s="1"/>
      <c r="R38" s="1"/>
      <c r="S38" s="1"/>
    </row>
    <row r="39" spans="1:19" ht="20.100000000000001" customHeight="1" x14ac:dyDescent="0.25">
      <c r="A39" s="32" t="s">
        <v>9</v>
      </c>
      <c r="B39" s="33"/>
      <c r="C39" s="33"/>
      <c r="D39" s="34"/>
      <c r="E39" s="34"/>
      <c r="F39" s="35"/>
      <c r="G39" s="36"/>
      <c r="H39" s="36"/>
      <c r="I39" s="35"/>
      <c r="J39" s="35"/>
      <c r="K39" s="78"/>
      <c r="L39" s="37"/>
      <c r="M39" s="78"/>
      <c r="N39" s="37"/>
      <c r="O39" s="78"/>
      <c r="P39" s="37"/>
    </row>
    <row r="40" spans="1:19" x14ac:dyDescent="0.25">
      <c r="A40" s="39">
        <v>1</v>
      </c>
      <c r="B40" s="47">
        <v>1600</v>
      </c>
      <c r="C40" s="47">
        <v>101007542</v>
      </c>
      <c r="D40" s="48" t="s">
        <v>60</v>
      </c>
      <c r="E40" s="59" t="s">
        <v>61</v>
      </c>
      <c r="F40" s="47" t="s">
        <v>33</v>
      </c>
      <c r="G40" s="47">
        <v>2</v>
      </c>
      <c r="H40" s="47"/>
      <c r="I40" s="47"/>
      <c r="J40" s="47">
        <v>2</v>
      </c>
      <c r="K40" s="56"/>
      <c r="L40" s="56"/>
      <c r="M40" s="56"/>
      <c r="N40" s="56"/>
      <c r="O40" s="56"/>
      <c r="P40" s="56"/>
    </row>
    <row r="41" spans="1:19" x14ac:dyDescent="0.25">
      <c r="A41" s="39">
        <v>2</v>
      </c>
      <c r="B41" s="47">
        <v>1600</v>
      </c>
      <c r="C41" s="47">
        <v>101012755</v>
      </c>
      <c r="D41" s="48" t="s">
        <v>34</v>
      </c>
      <c r="E41" s="59" t="s">
        <v>35</v>
      </c>
      <c r="F41" s="47" t="s">
        <v>33</v>
      </c>
      <c r="G41" s="47">
        <v>22</v>
      </c>
      <c r="H41" s="47"/>
      <c r="I41" s="47"/>
      <c r="J41" s="47">
        <v>22</v>
      </c>
      <c r="K41" s="56"/>
      <c r="L41" s="56"/>
      <c r="M41" s="56"/>
      <c r="N41" s="56"/>
      <c r="O41" s="56"/>
      <c r="P41" s="56"/>
    </row>
    <row r="42" spans="1:19" x14ac:dyDescent="0.25">
      <c r="A42" s="39">
        <v>3</v>
      </c>
      <c r="B42" s="47">
        <v>1600</v>
      </c>
      <c r="C42" s="47">
        <v>101012757</v>
      </c>
      <c r="D42" s="48" t="s">
        <v>34</v>
      </c>
      <c r="E42" s="59" t="s">
        <v>62</v>
      </c>
      <c r="F42" s="47" t="s">
        <v>33</v>
      </c>
      <c r="G42" s="47">
        <v>2</v>
      </c>
      <c r="H42" s="47"/>
      <c r="I42" s="47"/>
      <c r="J42" s="47">
        <v>2</v>
      </c>
      <c r="K42" s="56"/>
      <c r="L42" s="56"/>
      <c r="M42" s="56"/>
      <c r="N42" s="56"/>
      <c r="O42" s="56"/>
      <c r="P42" s="56"/>
    </row>
    <row r="43" spans="1:19" x14ac:dyDescent="0.25">
      <c r="A43" s="39">
        <v>4</v>
      </c>
      <c r="B43" s="47">
        <v>1600</v>
      </c>
      <c r="C43" s="47">
        <v>101012764</v>
      </c>
      <c r="D43" s="48" t="s">
        <v>34</v>
      </c>
      <c r="E43" s="59" t="s">
        <v>63</v>
      </c>
      <c r="F43" s="47" t="s">
        <v>33</v>
      </c>
      <c r="G43" s="47">
        <v>10</v>
      </c>
      <c r="H43" s="47"/>
      <c r="I43" s="47"/>
      <c r="J43" s="47">
        <v>10</v>
      </c>
      <c r="K43" s="56"/>
      <c r="L43" s="56"/>
      <c r="M43" s="56"/>
      <c r="N43" s="56"/>
      <c r="O43" s="56"/>
      <c r="P43" s="56"/>
    </row>
    <row r="44" spans="1:19" x14ac:dyDescent="0.25">
      <c r="A44" s="39">
        <v>5</v>
      </c>
      <c r="B44" s="47">
        <v>1600</v>
      </c>
      <c r="C44" s="47">
        <v>101012779</v>
      </c>
      <c r="D44" s="48" t="s">
        <v>34</v>
      </c>
      <c r="E44" s="59" t="s">
        <v>37</v>
      </c>
      <c r="F44" s="47" t="s">
        <v>33</v>
      </c>
      <c r="G44" s="47">
        <v>100</v>
      </c>
      <c r="H44" s="47"/>
      <c r="I44" s="47"/>
      <c r="J44" s="47">
        <v>100</v>
      </c>
      <c r="K44" s="56"/>
      <c r="L44" s="56"/>
      <c r="M44" s="56"/>
      <c r="N44" s="56"/>
      <c r="O44" s="56"/>
      <c r="P44" s="56"/>
    </row>
    <row r="45" spans="1:19" x14ac:dyDescent="0.25">
      <c r="A45" s="38">
        <v>6</v>
      </c>
      <c r="B45" s="47">
        <v>1600</v>
      </c>
      <c r="C45" s="47">
        <v>101026382</v>
      </c>
      <c r="D45" s="48" t="s">
        <v>55</v>
      </c>
      <c r="E45" s="59" t="s">
        <v>56</v>
      </c>
      <c r="F45" s="47" t="s">
        <v>33</v>
      </c>
      <c r="G45" s="47">
        <v>16</v>
      </c>
      <c r="H45" s="47"/>
      <c r="I45" s="47"/>
      <c r="J45" s="47">
        <v>16</v>
      </c>
      <c r="K45" s="56"/>
      <c r="L45" s="56"/>
      <c r="M45" s="56"/>
      <c r="N45" s="56"/>
      <c r="O45" s="56"/>
      <c r="P45" s="56"/>
    </row>
    <row r="46" spans="1:19" x14ac:dyDescent="0.25">
      <c r="A46" s="38">
        <v>7</v>
      </c>
      <c r="B46" s="47">
        <v>1600</v>
      </c>
      <c r="C46" s="47">
        <v>101036086</v>
      </c>
      <c r="D46" s="48" t="s">
        <v>48</v>
      </c>
      <c r="E46" s="59" t="s">
        <v>64</v>
      </c>
      <c r="F46" s="47" t="s">
        <v>33</v>
      </c>
      <c r="G46" s="47">
        <v>2</v>
      </c>
      <c r="H46" s="47"/>
      <c r="I46" s="47"/>
      <c r="J46" s="47">
        <v>2</v>
      </c>
      <c r="K46" s="56"/>
      <c r="L46" s="56"/>
      <c r="M46" s="56"/>
      <c r="N46" s="56"/>
      <c r="O46" s="56"/>
      <c r="P46" s="56"/>
    </row>
    <row r="47" spans="1:19" x14ac:dyDescent="0.25">
      <c r="A47" s="39">
        <v>8</v>
      </c>
      <c r="B47" s="47">
        <v>1600</v>
      </c>
      <c r="C47" s="47">
        <v>101059179</v>
      </c>
      <c r="D47" s="48" t="s">
        <v>34</v>
      </c>
      <c r="E47" s="59" t="s">
        <v>43</v>
      </c>
      <c r="F47" s="47" t="s">
        <v>33</v>
      </c>
      <c r="G47" s="47">
        <v>20</v>
      </c>
      <c r="H47" s="47"/>
      <c r="I47" s="47"/>
      <c r="J47" s="47">
        <v>20</v>
      </c>
      <c r="K47" s="56"/>
      <c r="L47" s="56"/>
      <c r="M47" s="56"/>
      <c r="N47" s="56"/>
      <c r="O47" s="56"/>
      <c r="P47" s="56"/>
    </row>
    <row r="48" spans="1:19" x14ac:dyDescent="0.25">
      <c r="A48" s="39">
        <v>9</v>
      </c>
      <c r="B48" s="47">
        <v>1600</v>
      </c>
      <c r="C48" s="47">
        <v>101063027</v>
      </c>
      <c r="D48" s="48" t="s">
        <v>44</v>
      </c>
      <c r="E48" s="59"/>
      <c r="F48" s="47" t="s">
        <v>33</v>
      </c>
      <c r="G48" s="47">
        <v>2</v>
      </c>
      <c r="H48" s="47"/>
      <c r="I48" s="47"/>
      <c r="J48" s="47">
        <v>2</v>
      </c>
      <c r="K48" s="56"/>
      <c r="L48" s="56"/>
      <c r="M48" s="56"/>
      <c r="N48" s="56"/>
      <c r="O48" s="56"/>
      <c r="P48" s="56"/>
    </row>
    <row r="49" spans="1:20" x14ac:dyDescent="0.25">
      <c r="A49" s="39">
        <v>10</v>
      </c>
      <c r="B49" s="47">
        <v>1600</v>
      </c>
      <c r="C49" s="47">
        <v>101069028</v>
      </c>
      <c r="D49" s="48" t="s">
        <v>34</v>
      </c>
      <c r="E49" s="59" t="s">
        <v>46</v>
      </c>
      <c r="F49" s="47" t="s">
        <v>33</v>
      </c>
      <c r="G49" s="47">
        <v>4</v>
      </c>
      <c r="H49" s="47"/>
      <c r="I49" s="47"/>
      <c r="J49" s="47">
        <v>4</v>
      </c>
      <c r="K49" s="56"/>
      <c r="L49" s="56"/>
      <c r="M49" s="56"/>
      <c r="N49" s="56"/>
      <c r="O49" s="56"/>
      <c r="P49" s="56"/>
    </row>
    <row r="50" spans="1:20" x14ac:dyDescent="0.25">
      <c r="A50" s="39">
        <v>11</v>
      </c>
      <c r="B50" s="47">
        <v>1600</v>
      </c>
      <c r="C50" s="47">
        <v>101069029</v>
      </c>
      <c r="D50" s="48" t="s">
        <v>34</v>
      </c>
      <c r="E50" s="59" t="s">
        <v>57</v>
      </c>
      <c r="F50" s="47" t="s">
        <v>33</v>
      </c>
      <c r="G50" s="47">
        <v>195</v>
      </c>
      <c r="H50" s="47"/>
      <c r="I50" s="47"/>
      <c r="J50" s="47">
        <v>195</v>
      </c>
      <c r="K50" s="56"/>
      <c r="L50" s="56"/>
      <c r="M50" s="56"/>
      <c r="N50" s="56"/>
      <c r="O50" s="56"/>
      <c r="P50" s="56"/>
      <c r="S50" s="62"/>
      <c r="T50" s="63"/>
    </row>
    <row r="51" spans="1:20" x14ac:dyDescent="0.25">
      <c r="A51" s="39">
        <v>12</v>
      </c>
      <c r="B51" s="47">
        <v>1600</v>
      </c>
      <c r="C51" s="47">
        <v>101075300</v>
      </c>
      <c r="D51" s="48" t="s">
        <v>47</v>
      </c>
      <c r="E51" s="59" t="s">
        <v>37</v>
      </c>
      <c r="F51" s="47" t="s">
        <v>33</v>
      </c>
      <c r="G51" s="47">
        <v>25</v>
      </c>
      <c r="H51" s="47"/>
      <c r="I51" s="47"/>
      <c r="J51" s="47">
        <v>25</v>
      </c>
      <c r="K51" s="56"/>
      <c r="L51" s="56"/>
      <c r="M51" s="56"/>
      <c r="N51" s="56"/>
      <c r="O51" s="56"/>
      <c r="P51" s="56"/>
    </row>
    <row r="52" spans="1:20" x14ac:dyDescent="0.25">
      <c r="A52" s="39">
        <v>13</v>
      </c>
      <c r="B52" s="47">
        <v>1600</v>
      </c>
      <c r="C52" s="47">
        <v>101076785</v>
      </c>
      <c r="D52" s="48" t="s">
        <v>48</v>
      </c>
      <c r="E52" s="59" t="s">
        <v>65</v>
      </c>
      <c r="F52" s="47" t="s">
        <v>33</v>
      </c>
      <c r="G52" s="47">
        <v>2</v>
      </c>
      <c r="H52" s="47"/>
      <c r="I52" s="47"/>
      <c r="J52" s="47">
        <v>2</v>
      </c>
      <c r="K52" s="56"/>
      <c r="L52" s="56"/>
      <c r="M52" s="56"/>
      <c r="N52" s="56"/>
      <c r="O52" s="56"/>
      <c r="P52" s="56"/>
    </row>
    <row r="53" spans="1:20" x14ac:dyDescent="0.25">
      <c r="A53" s="39">
        <v>14</v>
      </c>
      <c r="B53" s="47">
        <v>1600</v>
      </c>
      <c r="C53" s="47">
        <v>101085343</v>
      </c>
      <c r="D53" s="48" t="s">
        <v>34</v>
      </c>
      <c r="E53" s="59" t="s">
        <v>51</v>
      </c>
      <c r="F53" s="47" t="s">
        <v>33</v>
      </c>
      <c r="G53" s="47">
        <v>5</v>
      </c>
      <c r="H53" s="47"/>
      <c r="I53" s="47"/>
      <c r="J53" s="47">
        <v>5</v>
      </c>
      <c r="K53" s="56"/>
      <c r="L53" s="56"/>
      <c r="M53" s="56"/>
      <c r="N53" s="56"/>
      <c r="O53" s="56"/>
      <c r="P53" s="56"/>
    </row>
    <row r="54" spans="1:20" x14ac:dyDescent="0.25">
      <c r="A54" s="39">
        <v>15</v>
      </c>
      <c r="B54" s="47">
        <v>1600</v>
      </c>
      <c r="C54" s="47">
        <v>101096557</v>
      </c>
      <c r="D54" s="48" t="s">
        <v>52</v>
      </c>
      <c r="E54" s="59"/>
      <c r="F54" s="47" t="s">
        <v>33</v>
      </c>
      <c r="G54" s="47">
        <v>150</v>
      </c>
      <c r="H54" s="47"/>
      <c r="I54" s="47"/>
      <c r="J54" s="47">
        <v>150</v>
      </c>
      <c r="K54" s="56"/>
      <c r="L54" s="56"/>
      <c r="M54" s="56"/>
      <c r="N54" s="56"/>
      <c r="O54" s="56"/>
      <c r="P54" s="56"/>
      <c r="S54" s="62"/>
      <c r="T54" s="63"/>
    </row>
    <row r="55" spans="1:20" x14ac:dyDescent="0.25">
      <c r="A55" s="39">
        <v>16</v>
      </c>
      <c r="B55" s="47">
        <v>1600</v>
      </c>
      <c r="C55" s="47">
        <v>101113211</v>
      </c>
      <c r="D55" s="48" t="s">
        <v>59</v>
      </c>
      <c r="E55" s="59"/>
      <c r="F55" s="47" t="s">
        <v>33</v>
      </c>
      <c r="G55" s="47">
        <v>10</v>
      </c>
      <c r="H55" s="47"/>
      <c r="I55" s="47"/>
      <c r="J55" s="47">
        <v>10</v>
      </c>
      <c r="K55" s="56"/>
      <c r="L55" s="56"/>
      <c r="M55" s="56"/>
      <c r="N55" s="56"/>
      <c r="O55" s="56"/>
      <c r="P55" s="56"/>
    </row>
    <row r="56" spans="1:20" x14ac:dyDescent="0.25">
      <c r="A56" s="39">
        <v>17</v>
      </c>
      <c r="B56" s="47">
        <v>1600</v>
      </c>
      <c r="C56" s="47">
        <v>101121322</v>
      </c>
      <c r="D56" s="48" t="s">
        <v>34</v>
      </c>
      <c r="E56" s="59" t="s">
        <v>66</v>
      </c>
      <c r="F56" s="47" t="s">
        <v>33</v>
      </c>
      <c r="G56" s="47">
        <v>9</v>
      </c>
      <c r="H56" s="47"/>
      <c r="I56" s="47"/>
      <c r="J56" s="47">
        <v>9</v>
      </c>
      <c r="K56" s="56"/>
      <c r="L56" s="56"/>
      <c r="M56" s="56"/>
      <c r="N56" s="56"/>
      <c r="O56" s="56"/>
      <c r="P56" s="56"/>
    </row>
    <row r="57" spans="1:20" s="17" customFormat="1" ht="24.75" customHeight="1" x14ac:dyDescent="0.25">
      <c r="A57" s="40" t="s">
        <v>10</v>
      </c>
      <c r="B57" s="41"/>
      <c r="C57" s="41"/>
      <c r="D57" s="42"/>
      <c r="E57" s="43"/>
      <c r="F57" s="44"/>
      <c r="G57" s="46">
        <f>SUM(G40:G56)</f>
        <v>576</v>
      </c>
      <c r="H57" s="45"/>
      <c r="I57" s="45"/>
      <c r="J57" s="45"/>
      <c r="K57" s="68"/>
      <c r="L57" s="91"/>
      <c r="M57" s="68"/>
      <c r="N57" s="91"/>
      <c r="O57" s="68"/>
      <c r="P57" s="91"/>
      <c r="Q57" s="1"/>
      <c r="R57" s="1"/>
      <c r="S57" s="1"/>
    </row>
    <row r="58" spans="1:20" ht="20.100000000000001" customHeight="1" x14ac:dyDescent="0.25">
      <c r="A58" s="32" t="s">
        <v>22</v>
      </c>
      <c r="B58" s="33"/>
      <c r="C58" s="33"/>
      <c r="D58" s="34"/>
      <c r="E58" s="34"/>
      <c r="F58" s="35"/>
      <c r="G58" s="36"/>
      <c r="H58" s="36"/>
      <c r="I58" s="35"/>
      <c r="J58" s="35"/>
      <c r="K58" s="78"/>
      <c r="L58" s="37"/>
      <c r="M58" s="78"/>
      <c r="N58" s="37"/>
      <c r="O58" s="78"/>
      <c r="P58" s="37"/>
    </row>
    <row r="59" spans="1:20" x14ac:dyDescent="0.25">
      <c r="A59" s="39">
        <v>1</v>
      </c>
      <c r="B59" s="47">
        <v>1800</v>
      </c>
      <c r="C59" s="47">
        <v>101012779</v>
      </c>
      <c r="D59" s="48" t="s">
        <v>34</v>
      </c>
      <c r="E59" s="59" t="s">
        <v>37</v>
      </c>
      <c r="F59" s="47" t="s">
        <v>33</v>
      </c>
      <c r="G59" s="47">
        <v>4</v>
      </c>
      <c r="H59" s="47"/>
      <c r="I59" s="47"/>
      <c r="J59" s="47">
        <v>4</v>
      </c>
      <c r="K59" s="56"/>
      <c r="L59" s="56"/>
      <c r="M59" s="56"/>
      <c r="N59" s="56"/>
      <c r="O59" s="56"/>
      <c r="P59" s="56"/>
    </row>
    <row r="60" spans="1:20" x14ac:dyDescent="0.25">
      <c r="A60" s="39">
        <v>2</v>
      </c>
      <c r="B60" s="47">
        <v>1800</v>
      </c>
      <c r="C60" s="47">
        <v>101063031</v>
      </c>
      <c r="D60" s="48" t="s">
        <v>47</v>
      </c>
      <c r="E60" s="59" t="s">
        <v>45</v>
      </c>
      <c r="F60" s="47" t="s">
        <v>33</v>
      </c>
      <c r="G60" s="47">
        <v>20</v>
      </c>
      <c r="H60" s="47"/>
      <c r="I60" s="47"/>
      <c r="J60" s="47">
        <v>20</v>
      </c>
      <c r="K60" s="56"/>
      <c r="L60" s="56"/>
      <c r="M60" s="56"/>
      <c r="N60" s="56"/>
      <c r="O60" s="56"/>
      <c r="P60" s="56"/>
    </row>
    <row r="61" spans="1:20" x14ac:dyDescent="0.25">
      <c r="A61" s="39">
        <v>3</v>
      </c>
      <c r="B61" s="47">
        <v>1800</v>
      </c>
      <c r="C61" s="47">
        <v>101063201</v>
      </c>
      <c r="D61" s="48" t="s">
        <v>34</v>
      </c>
      <c r="E61" s="59" t="s">
        <v>45</v>
      </c>
      <c r="F61" s="47" t="s">
        <v>33</v>
      </c>
      <c r="G61" s="47">
        <v>10</v>
      </c>
      <c r="H61" s="47"/>
      <c r="I61" s="47"/>
      <c r="J61" s="47">
        <v>10</v>
      </c>
      <c r="K61" s="56"/>
      <c r="L61" s="56"/>
      <c r="M61" s="56"/>
      <c r="N61" s="56"/>
      <c r="O61" s="56"/>
      <c r="P61" s="56"/>
    </row>
    <row r="62" spans="1:20" x14ac:dyDescent="0.25">
      <c r="A62" s="39">
        <v>4</v>
      </c>
      <c r="B62" s="47">
        <v>1800</v>
      </c>
      <c r="C62" s="47">
        <v>101075300</v>
      </c>
      <c r="D62" s="48" t="s">
        <v>47</v>
      </c>
      <c r="E62" s="59" t="s">
        <v>37</v>
      </c>
      <c r="F62" s="47" t="s">
        <v>33</v>
      </c>
      <c r="G62" s="47">
        <v>15</v>
      </c>
      <c r="H62" s="47"/>
      <c r="I62" s="47"/>
      <c r="J62" s="47">
        <v>15</v>
      </c>
      <c r="K62" s="56"/>
      <c r="L62" s="56"/>
      <c r="M62" s="56"/>
      <c r="N62" s="56"/>
      <c r="O62" s="56"/>
      <c r="P62" s="56"/>
    </row>
    <row r="63" spans="1:20" x14ac:dyDescent="0.25">
      <c r="A63" s="39">
        <v>5</v>
      </c>
      <c r="B63" s="47">
        <v>1800</v>
      </c>
      <c r="C63" s="47">
        <v>101063029</v>
      </c>
      <c r="D63" s="48" t="s">
        <v>47</v>
      </c>
      <c r="E63" s="59" t="s">
        <v>67</v>
      </c>
      <c r="F63" s="47" t="s">
        <v>33</v>
      </c>
      <c r="G63" s="47">
        <v>10</v>
      </c>
      <c r="H63" s="47"/>
      <c r="I63" s="47"/>
      <c r="J63" s="47">
        <v>10</v>
      </c>
      <c r="K63" s="56"/>
      <c r="L63" s="56"/>
      <c r="M63" s="56"/>
      <c r="N63" s="56"/>
      <c r="O63" s="56"/>
      <c r="P63" s="56"/>
    </row>
    <row r="64" spans="1:20" s="17" customFormat="1" ht="22.5" customHeight="1" x14ac:dyDescent="0.25">
      <c r="A64" s="40" t="s">
        <v>21</v>
      </c>
      <c r="B64" s="41"/>
      <c r="C64" s="41"/>
      <c r="D64" s="42"/>
      <c r="E64" s="43"/>
      <c r="F64" s="44"/>
      <c r="G64" s="46">
        <f>SUM(G59:G63)</f>
        <v>59</v>
      </c>
      <c r="H64" s="45"/>
      <c r="I64" s="45"/>
      <c r="J64" s="45"/>
      <c r="K64" s="68"/>
      <c r="L64" s="91"/>
      <c r="M64" s="68"/>
      <c r="N64" s="91"/>
      <c r="O64" s="68"/>
      <c r="P64" s="91"/>
      <c r="Q64" s="1"/>
      <c r="R64" s="1"/>
      <c r="S64" s="1"/>
    </row>
    <row r="65" spans="1:19" ht="20.100000000000001" customHeight="1" x14ac:dyDescent="0.25">
      <c r="A65" s="32" t="s">
        <v>11</v>
      </c>
      <c r="B65" s="33"/>
      <c r="C65" s="33"/>
      <c r="D65" s="34"/>
      <c r="E65" s="34"/>
      <c r="F65" s="35"/>
      <c r="G65" s="36"/>
      <c r="H65" s="36"/>
      <c r="I65" s="35"/>
      <c r="J65" s="35"/>
      <c r="K65" s="78"/>
      <c r="L65" s="37"/>
      <c r="M65" s="78"/>
      <c r="N65" s="37"/>
      <c r="O65" s="78"/>
      <c r="P65" s="37"/>
    </row>
    <row r="66" spans="1:19" x14ac:dyDescent="0.25">
      <c r="A66" s="38">
        <v>1</v>
      </c>
      <c r="B66" s="47">
        <v>2000</v>
      </c>
      <c r="C66" s="47">
        <v>101026382</v>
      </c>
      <c r="D66" s="48" t="s">
        <v>55</v>
      </c>
      <c r="E66" s="59" t="s">
        <v>56</v>
      </c>
      <c r="F66" s="47" t="s">
        <v>33</v>
      </c>
      <c r="G66" s="47">
        <v>10</v>
      </c>
      <c r="H66" s="47"/>
      <c r="I66" s="47"/>
      <c r="J66" s="47">
        <v>10</v>
      </c>
      <c r="K66" s="56"/>
      <c r="L66" s="56"/>
      <c r="M66" s="56"/>
      <c r="N66" s="56"/>
      <c r="O66" s="56"/>
      <c r="P66" s="56"/>
    </row>
    <row r="67" spans="1:19" x14ac:dyDescent="0.25">
      <c r="A67" s="38">
        <v>2</v>
      </c>
      <c r="B67" s="47">
        <v>2000</v>
      </c>
      <c r="C67" s="47">
        <v>101031961</v>
      </c>
      <c r="D67" s="48" t="s">
        <v>48</v>
      </c>
      <c r="E67" s="59" t="s">
        <v>68</v>
      </c>
      <c r="F67" s="47" t="s">
        <v>33</v>
      </c>
      <c r="G67" s="47">
        <v>6</v>
      </c>
      <c r="H67" s="47"/>
      <c r="I67" s="47"/>
      <c r="J67" s="47">
        <v>6</v>
      </c>
      <c r="K67" s="56"/>
      <c r="L67" s="56"/>
      <c r="M67" s="56"/>
      <c r="N67" s="56"/>
      <c r="O67" s="56"/>
      <c r="P67" s="56"/>
    </row>
    <row r="68" spans="1:19" x14ac:dyDescent="0.25">
      <c r="A68" s="38">
        <v>3</v>
      </c>
      <c r="B68" s="47">
        <v>2000</v>
      </c>
      <c r="C68" s="47">
        <v>101105333</v>
      </c>
      <c r="D68" s="48" t="s">
        <v>41</v>
      </c>
      <c r="E68" s="59" t="s">
        <v>69</v>
      </c>
      <c r="F68" s="47" t="s">
        <v>33</v>
      </c>
      <c r="G68" s="47">
        <v>5</v>
      </c>
      <c r="H68" s="47"/>
      <c r="I68" s="47"/>
      <c r="J68" s="47">
        <v>5</v>
      </c>
      <c r="K68" s="56"/>
      <c r="L68" s="56"/>
      <c r="M68" s="56"/>
      <c r="N68" s="56"/>
      <c r="O68" s="56"/>
      <c r="P68" s="56"/>
    </row>
    <row r="69" spans="1:19" x14ac:dyDescent="0.25">
      <c r="A69" s="38">
        <v>4</v>
      </c>
      <c r="B69" s="47">
        <v>2000</v>
      </c>
      <c r="C69" s="47">
        <v>101091995</v>
      </c>
      <c r="D69" s="48" t="s">
        <v>34</v>
      </c>
      <c r="E69" s="59" t="s">
        <v>70</v>
      </c>
      <c r="F69" s="47" t="s">
        <v>33</v>
      </c>
      <c r="G69" s="47">
        <v>2</v>
      </c>
      <c r="H69" s="47"/>
      <c r="I69" s="47"/>
      <c r="J69" s="47">
        <v>2</v>
      </c>
      <c r="K69" s="56"/>
      <c r="L69" s="56"/>
      <c r="M69" s="56"/>
      <c r="N69" s="56"/>
      <c r="O69" s="56"/>
      <c r="P69" s="56"/>
    </row>
    <row r="70" spans="1:19" s="17" customFormat="1" ht="24.75" customHeight="1" x14ac:dyDescent="0.25">
      <c r="A70" s="40" t="s">
        <v>12</v>
      </c>
      <c r="B70" s="41"/>
      <c r="C70" s="41"/>
      <c r="D70" s="42"/>
      <c r="E70" s="43"/>
      <c r="F70" s="44"/>
      <c r="G70" s="46">
        <f>SUM(G66:G69)</f>
        <v>23</v>
      </c>
      <c r="H70" s="45"/>
      <c r="I70" s="45"/>
      <c r="J70" s="45"/>
      <c r="K70" s="68"/>
      <c r="L70" s="91"/>
      <c r="M70" s="68"/>
      <c r="N70" s="91"/>
      <c r="O70" s="68"/>
      <c r="P70" s="91"/>
      <c r="Q70" s="1"/>
      <c r="R70" s="1"/>
      <c r="S70" s="1"/>
    </row>
    <row r="71" spans="1:19" ht="20.100000000000001" customHeight="1" x14ac:dyDescent="0.25">
      <c r="A71" s="32" t="s">
        <v>13</v>
      </c>
      <c r="B71" s="33"/>
      <c r="C71" s="33"/>
      <c r="D71" s="34"/>
      <c r="E71" s="34"/>
      <c r="F71" s="35"/>
      <c r="G71" s="36"/>
      <c r="H71" s="36"/>
      <c r="I71" s="35"/>
      <c r="J71" s="35"/>
      <c r="K71" s="78"/>
      <c r="L71" s="37"/>
      <c r="M71" s="78"/>
      <c r="N71" s="37"/>
      <c r="O71" s="78"/>
      <c r="P71" s="37"/>
    </row>
    <row r="72" spans="1:19" ht="16.5" customHeight="1" x14ac:dyDescent="0.25">
      <c r="A72" s="39">
        <v>1</v>
      </c>
      <c r="B72" s="47">
        <v>1100</v>
      </c>
      <c r="C72" s="47">
        <v>101077093</v>
      </c>
      <c r="D72" s="48" t="s">
        <v>34</v>
      </c>
      <c r="E72" s="59" t="s">
        <v>71</v>
      </c>
      <c r="F72" s="47" t="s">
        <v>33</v>
      </c>
      <c r="G72" s="47">
        <v>10</v>
      </c>
      <c r="H72" s="47"/>
      <c r="I72" s="47"/>
      <c r="J72" s="47">
        <v>10</v>
      </c>
      <c r="K72" s="56"/>
      <c r="L72" s="56"/>
      <c r="M72" s="56"/>
      <c r="N72" s="56"/>
      <c r="O72" s="56"/>
      <c r="P72" s="56"/>
    </row>
    <row r="73" spans="1:19" ht="16.5" customHeight="1" x14ac:dyDescent="0.25">
      <c r="A73" s="39">
        <v>2</v>
      </c>
      <c r="B73" s="47">
        <v>1100</v>
      </c>
      <c r="C73" s="47">
        <v>101076785</v>
      </c>
      <c r="D73" s="48" t="s">
        <v>48</v>
      </c>
      <c r="E73" s="59" t="s">
        <v>65</v>
      </c>
      <c r="F73" s="47" t="s">
        <v>33</v>
      </c>
      <c r="G73" s="47">
        <v>11</v>
      </c>
      <c r="H73" s="47"/>
      <c r="I73" s="47"/>
      <c r="J73" s="47">
        <v>11</v>
      </c>
      <c r="K73" s="56"/>
      <c r="L73" s="56"/>
      <c r="M73" s="56"/>
      <c r="N73" s="56"/>
      <c r="O73" s="56"/>
      <c r="P73" s="56"/>
    </row>
    <row r="74" spans="1:19" ht="36.75" customHeight="1" x14ac:dyDescent="0.25">
      <c r="A74" s="39">
        <v>3</v>
      </c>
      <c r="B74" s="47">
        <v>1100</v>
      </c>
      <c r="C74" s="47">
        <v>101118539</v>
      </c>
      <c r="D74" s="48" t="s">
        <v>72</v>
      </c>
      <c r="E74" s="48" t="s">
        <v>73</v>
      </c>
      <c r="F74" s="47" t="s">
        <v>33</v>
      </c>
      <c r="G74" s="47">
        <v>13</v>
      </c>
      <c r="H74" s="47"/>
      <c r="I74" s="47"/>
      <c r="J74" s="47">
        <v>13</v>
      </c>
      <c r="K74" s="56"/>
      <c r="L74" s="56"/>
      <c r="M74" s="56"/>
      <c r="N74" s="56"/>
      <c r="O74" s="56"/>
      <c r="P74" s="56"/>
    </row>
    <row r="75" spans="1:19" ht="16.5" customHeight="1" x14ac:dyDescent="0.25">
      <c r="A75" s="39">
        <v>4</v>
      </c>
      <c r="B75" s="47">
        <v>1100</v>
      </c>
      <c r="C75" s="47">
        <v>101085343</v>
      </c>
      <c r="D75" s="48" t="s">
        <v>34</v>
      </c>
      <c r="E75" s="59" t="s">
        <v>51</v>
      </c>
      <c r="F75" s="47" t="s">
        <v>33</v>
      </c>
      <c r="G75" s="47">
        <v>38</v>
      </c>
      <c r="H75" s="47"/>
      <c r="I75" s="47"/>
      <c r="J75" s="47">
        <v>38</v>
      </c>
      <c r="K75" s="56"/>
      <c r="L75" s="56"/>
      <c r="M75" s="56"/>
      <c r="N75" s="56"/>
      <c r="O75" s="56"/>
      <c r="P75" s="56"/>
    </row>
    <row r="76" spans="1:19" ht="16.5" customHeight="1" x14ac:dyDescent="0.25">
      <c r="A76" s="39">
        <v>5</v>
      </c>
      <c r="B76" s="47">
        <v>1100</v>
      </c>
      <c r="C76" s="47">
        <v>101116695</v>
      </c>
      <c r="D76" s="48" t="s">
        <v>48</v>
      </c>
      <c r="E76" s="59" t="s">
        <v>58</v>
      </c>
      <c r="F76" s="47" t="s">
        <v>33</v>
      </c>
      <c r="G76" s="47">
        <v>10</v>
      </c>
      <c r="H76" s="47"/>
      <c r="I76" s="47"/>
      <c r="J76" s="47">
        <v>10</v>
      </c>
      <c r="K76" s="56"/>
      <c r="L76" s="56"/>
      <c r="M76" s="56"/>
      <c r="N76" s="56"/>
      <c r="O76" s="56"/>
      <c r="P76" s="56"/>
    </row>
    <row r="77" spans="1:19" ht="16.5" customHeight="1" x14ac:dyDescent="0.25">
      <c r="A77" s="39">
        <v>6</v>
      </c>
      <c r="B77" s="47">
        <v>1100</v>
      </c>
      <c r="C77" s="47">
        <v>101121322</v>
      </c>
      <c r="D77" s="48" t="s">
        <v>34</v>
      </c>
      <c r="E77" s="59" t="s">
        <v>66</v>
      </c>
      <c r="F77" s="47" t="s">
        <v>33</v>
      </c>
      <c r="G77" s="47">
        <v>15</v>
      </c>
      <c r="H77" s="47"/>
      <c r="I77" s="47"/>
      <c r="J77" s="47">
        <v>15</v>
      </c>
      <c r="K77" s="56"/>
      <c r="L77" s="56"/>
      <c r="M77" s="56"/>
      <c r="N77" s="56"/>
      <c r="O77" s="56"/>
      <c r="P77" s="56"/>
    </row>
    <row r="78" spans="1:19" ht="16.5" customHeight="1" x14ac:dyDescent="0.25">
      <c r="A78" s="39">
        <v>7</v>
      </c>
      <c r="B78" s="47">
        <v>1100</v>
      </c>
      <c r="C78" s="47">
        <v>101012764</v>
      </c>
      <c r="D78" s="48" t="s">
        <v>34</v>
      </c>
      <c r="E78" s="59" t="s">
        <v>63</v>
      </c>
      <c r="F78" s="47" t="s">
        <v>33</v>
      </c>
      <c r="G78" s="47">
        <v>10</v>
      </c>
      <c r="H78" s="47"/>
      <c r="I78" s="47"/>
      <c r="J78" s="47">
        <v>10</v>
      </c>
      <c r="K78" s="56"/>
      <c r="L78" s="56"/>
      <c r="M78" s="56"/>
      <c r="N78" s="56"/>
      <c r="O78" s="56"/>
      <c r="P78" s="56"/>
    </row>
    <row r="79" spans="1:19" ht="16.5" customHeight="1" x14ac:dyDescent="0.25">
      <c r="A79" s="39">
        <v>8</v>
      </c>
      <c r="B79" s="47">
        <v>1100</v>
      </c>
      <c r="C79" s="47">
        <v>101063201</v>
      </c>
      <c r="D79" s="48" t="s">
        <v>34</v>
      </c>
      <c r="E79" s="59" t="s">
        <v>45</v>
      </c>
      <c r="F79" s="47" t="s">
        <v>33</v>
      </c>
      <c r="G79" s="47">
        <v>5</v>
      </c>
      <c r="H79" s="47"/>
      <c r="I79" s="47"/>
      <c r="J79" s="47">
        <v>5</v>
      </c>
      <c r="K79" s="56"/>
      <c r="L79" s="56"/>
      <c r="M79" s="56"/>
      <c r="N79" s="56"/>
      <c r="O79" s="56"/>
      <c r="P79" s="56"/>
    </row>
    <row r="80" spans="1:19" ht="16.5" customHeight="1" x14ac:dyDescent="0.25">
      <c r="A80" s="39">
        <v>9</v>
      </c>
      <c r="B80" s="47">
        <v>1100</v>
      </c>
      <c r="C80" s="47">
        <v>101012755</v>
      </c>
      <c r="D80" s="48" t="s">
        <v>34</v>
      </c>
      <c r="E80" s="59" t="s">
        <v>35</v>
      </c>
      <c r="F80" s="47" t="s">
        <v>33</v>
      </c>
      <c r="G80" s="47">
        <v>20</v>
      </c>
      <c r="H80" s="47"/>
      <c r="I80" s="47"/>
      <c r="J80" s="47">
        <v>20</v>
      </c>
      <c r="K80" s="56"/>
      <c r="L80" s="56"/>
      <c r="M80" s="56"/>
      <c r="N80" s="56"/>
      <c r="O80" s="56"/>
      <c r="P80" s="56"/>
    </row>
    <row r="81" spans="1:19" ht="16.5" customHeight="1" x14ac:dyDescent="0.25">
      <c r="A81" s="39">
        <v>10</v>
      </c>
      <c r="B81" s="47">
        <v>1100</v>
      </c>
      <c r="C81" s="47">
        <v>101012779</v>
      </c>
      <c r="D81" s="48" t="s">
        <v>34</v>
      </c>
      <c r="E81" s="59" t="s">
        <v>37</v>
      </c>
      <c r="F81" s="47" t="s">
        <v>33</v>
      </c>
      <c r="G81" s="47">
        <v>24</v>
      </c>
      <c r="H81" s="47"/>
      <c r="I81" s="47"/>
      <c r="J81" s="47">
        <v>24</v>
      </c>
      <c r="K81" s="56"/>
      <c r="L81" s="56"/>
      <c r="M81" s="56"/>
      <c r="N81" s="56"/>
      <c r="O81" s="56"/>
      <c r="P81" s="56"/>
    </row>
    <row r="82" spans="1:19" ht="16.5" customHeight="1" x14ac:dyDescent="0.25">
      <c r="A82" s="39">
        <v>11</v>
      </c>
      <c r="B82" s="47">
        <v>1100</v>
      </c>
      <c r="C82" s="47">
        <v>101012787</v>
      </c>
      <c r="D82" s="48" t="s">
        <v>34</v>
      </c>
      <c r="E82" s="59" t="s">
        <v>54</v>
      </c>
      <c r="F82" s="47" t="s">
        <v>33</v>
      </c>
      <c r="G82" s="47">
        <v>14</v>
      </c>
      <c r="H82" s="47"/>
      <c r="I82" s="47"/>
      <c r="J82" s="47">
        <v>14</v>
      </c>
      <c r="K82" s="56"/>
      <c r="L82" s="56"/>
      <c r="M82" s="56"/>
      <c r="N82" s="56"/>
      <c r="O82" s="56"/>
      <c r="P82" s="56"/>
    </row>
    <row r="83" spans="1:19" ht="16.5" customHeight="1" x14ac:dyDescent="0.25">
      <c r="A83" s="39">
        <v>12</v>
      </c>
      <c r="B83" s="47">
        <v>1100</v>
      </c>
      <c r="C83" s="47">
        <v>101026382</v>
      </c>
      <c r="D83" s="48" t="s">
        <v>55</v>
      </c>
      <c r="E83" s="59" t="s">
        <v>56</v>
      </c>
      <c r="F83" s="47" t="s">
        <v>33</v>
      </c>
      <c r="G83" s="47">
        <v>4</v>
      </c>
      <c r="H83" s="47"/>
      <c r="I83" s="47"/>
      <c r="J83" s="47">
        <v>4</v>
      </c>
      <c r="K83" s="56"/>
      <c r="L83" s="56"/>
      <c r="M83" s="56"/>
      <c r="N83" s="56"/>
      <c r="O83" s="56"/>
      <c r="P83" s="56"/>
    </row>
    <row r="84" spans="1:19" ht="16.5" customHeight="1" x14ac:dyDescent="0.25">
      <c r="A84" s="39">
        <v>13</v>
      </c>
      <c r="B84" s="47">
        <v>1100</v>
      </c>
      <c r="C84" s="47">
        <v>101031961</v>
      </c>
      <c r="D84" s="48" t="s">
        <v>48</v>
      </c>
      <c r="E84" s="59" t="s">
        <v>68</v>
      </c>
      <c r="F84" s="47" t="s">
        <v>33</v>
      </c>
      <c r="G84" s="47">
        <v>2</v>
      </c>
      <c r="H84" s="47"/>
      <c r="I84" s="47"/>
      <c r="J84" s="47">
        <v>2</v>
      </c>
      <c r="K84" s="56"/>
      <c r="L84" s="56"/>
      <c r="M84" s="56"/>
      <c r="N84" s="56"/>
      <c r="O84" s="56"/>
      <c r="P84" s="56"/>
    </row>
    <row r="85" spans="1:19" ht="16.5" customHeight="1" x14ac:dyDescent="0.25">
      <c r="A85" s="39">
        <v>14</v>
      </c>
      <c r="B85" s="47">
        <v>1100</v>
      </c>
      <c r="C85" s="47">
        <v>101055833</v>
      </c>
      <c r="D85" s="48" t="s">
        <v>74</v>
      </c>
      <c r="E85" s="59"/>
      <c r="F85" s="47" t="s">
        <v>33</v>
      </c>
      <c r="G85" s="47">
        <v>10</v>
      </c>
      <c r="H85" s="47"/>
      <c r="I85" s="47"/>
      <c r="J85" s="47">
        <v>10</v>
      </c>
      <c r="K85" s="56"/>
      <c r="L85" s="56"/>
      <c r="M85" s="56"/>
      <c r="N85" s="56"/>
      <c r="O85" s="56"/>
      <c r="P85" s="56"/>
    </row>
    <row r="86" spans="1:19" ht="16.5" customHeight="1" x14ac:dyDescent="0.25">
      <c r="A86" s="39">
        <v>15</v>
      </c>
      <c r="B86" s="47">
        <v>1100</v>
      </c>
      <c r="C86" s="47">
        <v>101059179</v>
      </c>
      <c r="D86" s="48" t="s">
        <v>34</v>
      </c>
      <c r="E86" s="59" t="s">
        <v>43</v>
      </c>
      <c r="F86" s="47" t="s">
        <v>33</v>
      </c>
      <c r="G86" s="47">
        <v>64</v>
      </c>
      <c r="H86" s="47"/>
      <c r="I86" s="47"/>
      <c r="J86" s="47">
        <v>64</v>
      </c>
      <c r="K86" s="56"/>
      <c r="L86" s="56"/>
      <c r="M86" s="56"/>
      <c r="N86" s="56"/>
      <c r="O86" s="56"/>
      <c r="P86" s="56"/>
    </row>
    <row r="87" spans="1:19" ht="16.5" customHeight="1" x14ac:dyDescent="0.25">
      <c r="A87" s="39">
        <v>16</v>
      </c>
      <c r="B87" s="47">
        <v>1100</v>
      </c>
      <c r="C87" s="47">
        <v>101113211</v>
      </c>
      <c r="D87" s="48" t="s">
        <v>59</v>
      </c>
      <c r="E87" s="59"/>
      <c r="F87" s="47" t="s">
        <v>33</v>
      </c>
      <c r="G87" s="47">
        <v>2</v>
      </c>
      <c r="H87" s="47"/>
      <c r="I87" s="47"/>
      <c r="J87" s="47">
        <v>2</v>
      </c>
      <c r="K87" s="56"/>
      <c r="L87" s="56"/>
      <c r="M87" s="56"/>
      <c r="N87" s="56"/>
      <c r="O87" s="56"/>
      <c r="P87" s="56"/>
    </row>
    <row r="88" spans="1:19" s="17" customFormat="1" ht="19.5" customHeight="1" x14ac:dyDescent="0.25">
      <c r="A88" s="40" t="s">
        <v>14</v>
      </c>
      <c r="B88" s="41"/>
      <c r="C88" s="41"/>
      <c r="D88" s="42"/>
      <c r="E88" s="43"/>
      <c r="F88" s="44"/>
      <c r="G88" s="46">
        <f>SUM(G72:G87)</f>
        <v>252</v>
      </c>
      <c r="H88" s="45"/>
      <c r="I88" s="45"/>
      <c r="J88" s="45"/>
      <c r="K88" s="68"/>
      <c r="L88" s="91"/>
      <c r="M88" s="68"/>
      <c r="N88" s="91"/>
      <c r="O88" s="68"/>
      <c r="P88" s="91"/>
      <c r="Q88" s="1"/>
      <c r="R88" s="1"/>
      <c r="S88" s="1"/>
    </row>
    <row r="89" spans="1:19" ht="20.100000000000001" customHeight="1" x14ac:dyDescent="0.25">
      <c r="A89" s="32" t="s">
        <v>15</v>
      </c>
      <c r="B89" s="33"/>
      <c r="C89" s="33"/>
      <c r="D89" s="34"/>
      <c r="E89" s="34"/>
      <c r="F89" s="35"/>
      <c r="G89" s="36"/>
      <c r="H89" s="36"/>
      <c r="I89" s="35"/>
      <c r="J89" s="35"/>
      <c r="K89" s="78"/>
      <c r="L89" s="37"/>
      <c r="M89" s="78"/>
      <c r="N89" s="37"/>
      <c r="O89" s="78"/>
      <c r="P89" s="37"/>
    </row>
    <row r="90" spans="1:19" x14ac:dyDescent="0.25">
      <c r="A90" s="39">
        <v>1</v>
      </c>
      <c r="B90" s="47">
        <v>2100</v>
      </c>
      <c r="C90" s="47">
        <v>101012755</v>
      </c>
      <c r="D90" s="48" t="s">
        <v>34</v>
      </c>
      <c r="E90" s="59" t="s">
        <v>35</v>
      </c>
      <c r="F90" s="47" t="s">
        <v>33</v>
      </c>
      <c r="G90" s="47">
        <v>36</v>
      </c>
      <c r="H90" s="47"/>
      <c r="I90" s="47">
        <v>36</v>
      </c>
      <c r="J90" s="47"/>
      <c r="K90" s="56"/>
      <c r="L90" s="56"/>
      <c r="M90" s="56"/>
      <c r="N90" s="56"/>
      <c r="O90" s="56"/>
      <c r="P90" s="56"/>
    </row>
    <row r="91" spans="1:19" x14ac:dyDescent="0.25">
      <c r="A91" s="39">
        <v>2</v>
      </c>
      <c r="B91" s="47">
        <v>2100</v>
      </c>
      <c r="C91" s="47">
        <v>101012779</v>
      </c>
      <c r="D91" s="48" t="s">
        <v>34</v>
      </c>
      <c r="E91" s="59" t="s">
        <v>37</v>
      </c>
      <c r="F91" s="47" t="s">
        <v>33</v>
      </c>
      <c r="G91" s="47">
        <v>76</v>
      </c>
      <c r="H91" s="47"/>
      <c r="I91" s="47">
        <v>76</v>
      </c>
      <c r="J91" s="47"/>
      <c r="K91" s="56"/>
      <c r="L91" s="56"/>
      <c r="M91" s="56"/>
      <c r="N91" s="56"/>
      <c r="O91" s="56"/>
      <c r="P91" s="56"/>
    </row>
    <row r="92" spans="1:19" x14ac:dyDescent="0.25">
      <c r="A92" s="39">
        <v>3</v>
      </c>
      <c r="B92" s="47">
        <v>2100</v>
      </c>
      <c r="C92" s="47">
        <v>101026382</v>
      </c>
      <c r="D92" s="48" t="s">
        <v>55</v>
      </c>
      <c r="E92" s="59" t="s">
        <v>56</v>
      </c>
      <c r="F92" s="47" t="s">
        <v>33</v>
      </c>
      <c r="G92" s="47">
        <v>5</v>
      </c>
      <c r="H92" s="47"/>
      <c r="I92" s="47">
        <v>5</v>
      </c>
      <c r="J92" s="47"/>
      <c r="K92" s="56"/>
      <c r="L92" s="56"/>
      <c r="M92" s="56"/>
      <c r="N92" s="56"/>
      <c r="O92" s="56"/>
      <c r="P92" s="56"/>
    </row>
    <row r="93" spans="1:19" x14ac:dyDescent="0.25">
      <c r="A93" s="39">
        <v>4</v>
      </c>
      <c r="B93" s="47">
        <v>2100</v>
      </c>
      <c r="C93" s="47">
        <v>101027446</v>
      </c>
      <c r="D93" s="48" t="s">
        <v>75</v>
      </c>
      <c r="E93" s="59"/>
      <c r="F93" s="47" t="s">
        <v>33</v>
      </c>
      <c r="G93" s="47">
        <v>4</v>
      </c>
      <c r="H93" s="47"/>
      <c r="I93" s="47">
        <v>4</v>
      </c>
      <c r="J93" s="47"/>
      <c r="K93" s="56"/>
      <c r="L93" s="56"/>
      <c r="M93" s="56"/>
      <c r="N93" s="56"/>
      <c r="O93" s="56"/>
      <c r="P93" s="56"/>
    </row>
    <row r="94" spans="1:19" x14ac:dyDescent="0.25">
      <c r="A94" s="39">
        <v>5</v>
      </c>
      <c r="B94" s="47">
        <v>2100</v>
      </c>
      <c r="C94" s="47">
        <v>101063027</v>
      </c>
      <c r="D94" s="48" t="s">
        <v>44</v>
      </c>
      <c r="E94" s="59"/>
      <c r="F94" s="47" t="s">
        <v>33</v>
      </c>
      <c r="G94" s="47">
        <v>12</v>
      </c>
      <c r="H94" s="47"/>
      <c r="I94" s="47">
        <v>12</v>
      </c>
      <c r="J94" s="47"/>
      <c r="K94" s="56"/>
      <c r="L94" s="56"/>
      <c r="M94" s="56"/>
      <c r="N94" s="56"/>
      <c r="O94" s="56"/>
      <c r="P94" s="56"/>
    </row>
    <row r="95" spans="1:19" x14ac:dyDescent="0.25">
      <c r="A95" s="39">
        <v>6</v>
      </c>
      <c r="B95" s="47">
        <v>2100</v>
      </c>
      <c r="C95" s="47">
        <v>101069028</v>
      </c>
      <c r="D95" s="48" t="s">
        <v>34</v>
      </c>
      <c r="E95" s="59" t="s">
        <v>46</v>
      </c>
      <c r="F95" s="47" t="s">
        <v>33</v>
      </c>
      <c r="G95" s="47">
        <v>15</v>
      </c>
      <c r="H95" s="47"/>
      <c r="I95" s="47">
        <v>15</v>
      </c>
      <c r="J95" s="47"/>
      <c r="K95" s="56"/>
      <c r="L95" s="56"/>
      <c r="M95" s="56"/>
      <c r="N95" s="56"/>
      <c r="O95" s="56"/>
      <c r="P95" s="56"/>
    </row>
    <row r="96" spans="1:19" x14ac:dyDescent="0.25">
      <c r="A96" s="39">
        <v>7</v>
      </c>
      <c r="B96" s="47">
        <v>2100</v>
      </c>
      <c r="C96" s="47">
        <v>101069033</v>
      </c>
      <c r="D96" s="48" t="s">
        <v>76</v>
      </c>
      <c r="E96" s="59"/>
      <c r="F96" s="47" t="s">
        <v>33</v>
      </c>
      <c r="G96" s="47">
        <v>18</v>
      </c>
      <c r="H96" s="47"/>
      <c r="I96" s="47">
        <v>18</v>
      </c>
      <c r="J96" s="47"/>
      <c r="K96" s="56"/>
      <c r="L96" s="56"/>
      <c r="M96" s="56"/>
      <c r="N96" s="56"/>
      <c r="O96" s="56"/>
      <c r="P96" s="56"/>
    </row>
    <row r="97" spans="1:19" x14ac:dyDescent="0.25">
      <c r="A97" s="39">
        <v>8</v>
      </c>
      <c r="B97" s="47">
        <v>2100</v>
      </c>
      <c r="C97" s="47">
        <v>101075300</v>
      </c>
      <c r="D97" s="48" t="s">
        <v>47</v>
      </c>
      <c r="E97" s="59" t="s">
        <v>37</v>
      </c>
      <c r="F97" s="47" t="s">
        <v>33</v>
      </c>
      <c r="G97" s="47">
        <v>30</v>
      </c>
      <c r="H97" s="47"/>
      <c r="I97" s="47">
        <v>30</v>
      </c>
      <c r="J97" s="47"/>
      <c r="K97" s="56"/>
      <c r="L97" s="56"/>
      <c r="M97" s="56"/>
      <c r="N97" s="56"/>
      <c r="O97" s="56"/>
      <c r="P97" s="56"/>
    </row>
    <row r="98" spans="1:19" x14ac:dyDescent="0.25">
      <c r="A98" s="39">
        <v>9</v>
      </c>
      <c r="B98" s="47">
        <v>2100</v>
      </c>
      <c r="C98" s="47">
        <v>101075814</v>
      </c>
      <c r="D98" s="48" t="s">
        <v>77</v>
      </c>
      <c r="E98" s="59" t="s">
        <v>78</v>
      </c>
      <c r="F98" s="47" t="s">
        <v>33</v>
      </c>
      <c r="G98" s="47">
        <v>5</v>
      </c>
      <c r="H98" s="47"/>
      <c r="I98" s="47">
        <v>5</v>
      </c>
      <c r="J98" s="47"/>
      <c r="K98" s="56"/>
      <c r="L98" s="56"/>
      <c r="M98" s="56"/>
      <c r="N98" s="56"/>
      <c r="O98" s="56"/>
      <c r="P98" s="56"/>
    </row>
    <row r="99" spans="1:19" x14ac:dyDescent="0.25">
      <c r="A99" s="39">
        <v>10</v>
      </c>
      <c r="B99" s="47">
        <v>2100</v>
      </c>
      <c r="C99" s="47">
        <v>101085343</v>
      </c>
      <c r="D99" s="48" t="s">
        <v>34</v>
      </c>
      <c r="E99" s="59" t="s">
        <v>51</v>
      </c>
      <c r="F99" s="47" t="s">
        <v>33</v>
      </c>
      <c r="G99" s="47">
        <v>6</v>
      </c>
      <c r="H99" s="47"/>
      <c r="I99" s="47">
        <v>6</v>
      </c>
      <c r="J99" s="47"/>
      <c r="K99" s="56"/>
      <c r="L99" s="56"/>
      <c r="M99" s="56"/>
      <c r="N99" s="56"/>
      <c r="O99" s="56"/>
      <c r="P99" s="56"/>
    </row>
    <row r="100" spans="1:19" x14ac:dyDescent="0.25">
      <c r="A100" s="39">
        <v>11</v>
      </c>
      <c r="B100" s="47">
        <v>2100</v>
      </c>
      <c r="C100" s="47">
        <v>101085412</v>
      </c>
      <c r="D100" s="48" t="s">
        <v>79</v>
      </c>
      <c r="E100" s="59"/>
      <c r="F100" s="47" t="s">
        <v>33</v>
      </c>
      <c r="G100" s="47">
        <v>16</v>
      </c>
      <c r="H100" s="47"/>
      <c r="I100" s="47">
        <v>16</v>
      </c>
      <c r="J100" s="47"/>
      <c r="K100" s="56"/>
      <c r="L100" s="56"/>
      <c r="M100" s="56"/>
      <c r="N100" s="56"/>
      <c r="O100" s="56"/>
      <c r="P100" s="56"/>
    </row>
    <row r="101" spans="1:19" x14ac:dyDescent="0.25">
      <c r="A101" s="39">
        <v>12</v>
      </c>
      <c r="B101" s="47">
        <v>2100</v>
      </c>
      <c r="C101" s="47">
        <v>101035080</v>
      </c>
      <c r="D101" s="48" t="s">
        <v>80</v>
      </c>
      <c r="E101" s="59" t="s">
        <v>81</v>
      </c>
      <c r="F101" s="47" t="s">
        <v>33</v>
      </c>
      <c r="G101" s="47">
        <v>3</v>
      </c>
      <c r="H101" s="47"/>
      <c r="I101" s="47">
        <v>3</v>
      </c>
      <c r="J101" s="47"/>
      <c r="K101" s="56"/>
      <c r="L101" s="56"/>
      <c r="M101" s="56"/>
      <c r="N101" s="56"/>
      <c r="O101" s="56"/>
      <c r="P101" s="56"/>
    </row>
    <row r="102" spans="1:19" x14ac:dyDescent="0.25">
      <c r="A102" s="39">
        <v>13</v>
      </c>
      <c r="B102" s="47">
        <v>2100</v>
      </c>
      <c r="C102" s="47">
        <v>101116695</v>
      </c>
      <c r="D102" s="48" t="s">
        <v>48</v>
      </c>
      <c r="E102" s="59" t="s">
        <v>58</v>
      </c>
      <c r="F102" s="47" t="s">
        <v>33</v>
      </c>
      <c r="G102" s="47">
        <v>3</v>
      </c>
      <c r="H102" s="47"/>
      <c r="I102" s="47">
        <v>3</v>
      </c>
      <c r="J102" s="47"/>
      <c r="K102" s="56"/>
      <c r="L102" s="56"/>
      <c r="M102" s="56"/>
      <c r="N102" s="56"/>
      <c r="O102" s="56"/>
      <c r="P102" s="56"/>
    </row>
    <row r="103" spans="1:19" s="17" customFormat="1" ht="24.75" customHeight="1" x14ac:dyDescent="0.25">
      <c r="A103" s="40" t="s">
        <v>16</v>
      </c>
      <c r="B103" s="41"/>
      <c r="C103" s="41"/>
      <c r="D103" s="42"/>
      <c r="E103" s="43"/>
      <c r="F103" s="44"/>
      <c r="G103" s="46">
        <f>SUM(G90:G102)</f>
        <v>229</v>
      </c>
      <c r="H103" s="45"/>
      <c r="I103" s="45"/>
      <c r="J103" s="45"/>
      <c r="K103" s="68"/>
      <c r="L103" s="91"/>
      <c r="M103" s="68"/>
      <c r="N103" s="91"/>
      <c r="O103" s="68"/>
      <c r="P103" s="91"/>
      <c r="Q103" s="1"/>
      <c r="R103" s="1"/>
      <c r="S103" s="1"/>
    </row>
    <row r="104" spans="1:19" ht="20.100000000000001" customHeight="1" x14ac:dyDescent="0.25">
      <c r="A104" s="32" t="s">
        <v>23</v>
      </c>
      <c r="B104" s="33"/>
      <c r="C104" s="33"/>
      <c r="D104" s="34"/>
      <c r="E104" s="34"/>
      <c r="F104" s="35"/>
      <c r="G104" s="36"/>
      <c r="H104" s="36"/>
      <c r="I104" s="35"/>
      <c r="J104" s="35"/>
      <c r="K104" s="78"/>
      <c r="L104" s="37"/>
      <c r="M104" s="78"/>
      <c r="N104" s="37"/>
      <c r="O104" s="78"/>
      <c r="P104" s="37"/>
    </row>
    <row r="105" spans="1:19" x14ac:dyDescent="0.25">
      <c r="A105" s="39">
        <v>1</v>
      </c>
      <c r="B105" s="47">
        <v>1900</v>
      </c>
      <c r="C105" s="47">
        <v>101114967</v>
      </c>
      <c r="D105" s="48" t="s">
        <v>82</v>
      </c>
      <c r="E105" s="59" t="s">
        <v>83</v>
      </c>
      <c r="F105" s="47" t="s">
        <v>33</v>
      </c>
      <c r="G105" s="47">
        <v>6</v>
      </c>
      <c r="H105" s="47"/>
      <c r="I105" s="47"/>
      <c r="J105" s="47">
        <v>6</v>
      </c>
      <c r="K105" s="56"/>
      <c r="L105" s="56"/>
      <c r="M105" s="56"/>
      <c r="N105" s="56"/>
      <c r="O105" s="56"/>
      <c r="P105" s="56"/>
    </row>
    <row r="106" spans="1:19" x14ac:dyDescent="0.25">
      <c r="A106" s="39">
        <v>2</v>
      </c>
      <c r="B106" s="47">
        <v>1900</v>
      </c>
      <c r="C106" s="47">
        <v>101012757</v>
      </c>
      <c r="D106" s="48" t="s">
        <v>34</v>
      </c>
      <c r="E106" s="59" t="s">
        <v>62</v>
      </c>
      <c r="F106" s="47" t="s">
        <v>33</v>
      </c>
      <c r="G106" s="47">
        <v>31</v>
      </c>
      <c r="H106" s="47"/>
      <c r="I106" s="47"/>
      <c r="J106" s="47">
        <v>31</v>
      </c>
      <c r="K106" s="56"/>
      <c r="L106" s="56"/>
      <c r="M106" s="56"/>
      <c r="N106" s="56"/>
      <c r="O106" s="56"/>
      <c r="P106" s="56"/>
    </row>
    <row r="107" spans="1:19" x14ac:dyDescent="0.25">
      <c r="A107" s="39">
        <v>3</v>
      </c>
      <c r="B107" s="47">
        <v>1900</v>
      </c>
      <c r="C107" s="47">
        <v>101069028</v>
      </c>
      <c r="D107" s="48" t="s">
        <v>34</v>
      </c>
      <c r="E107" s="59" t="s">
        <v>46</v>
      </c>
      <c r="F107" s="47" t="s">
        <v>33</v>
      </c>
      <c r="G107" s="47">
        <v>30</v>
      </c>
      <c r="H107" s="47"/>
      <c r="I107" s="47"/>
      <c r="J107" s="47">
        <v>30</v>
      </c>
      <c r="K107" s="56"/>
      <c r="L107" s="56"/>
      <c r="M107" s="56"/>
      <c r="N107" s="56"/>
      <c r="O107" s="56"/>
      <c r="P107" s="56"/>
    </row>
    <row r="108" spans="1:19" x14ac:dyDescent="0.25">
      <c r="A108" s="39">
        <v>4</v>
      </c>
      <c r="B108" s="47">
        <v>1900</v>
      </c>
      <c r="C108" s="47">
        <v>101059179</v>
      </c>
      <c r="D108" s="48" t="s">
        <v>34</v>
      </c>
      <c r="E108" s="59" t="s">
        <v>43</v>
      </c>
      <c r="F108" s="47" t="s">
        <v>33</v>
      </c>
      <c r="G108" s="47">
        <v>35</v>
      </c>
      <c r="H108" s="47"/>
      <c r="I108" s="47"/>
      <c r="J108" s="47">
        <v>35</v>
      </c>
      <c r="K108" s="56"/>
      <c r="L108" s="56"/>
      <c r="M108" s="56"/>
      <c r="N108" s="56"/>
      <c r="O108" s="56"/>
      <c r="P108" s="56"/>
    </row>
    <row r="109" spans="1:19" x14ac:dyDescent="0.25">
      <c r="A109" s="39">
        <v>5</v>
      </c>
      <c r="B109" s="47">
        <v>1900</v>
      </c>
      <c r="C109" s="47">
        <v>101085343</v>
      </c>
      <c r="D109" s="48" t="s">
        <v>34</v>
      </c>
      <c r="E109" s="59" t="s">
        <v>51</v>
      </c>
      <c r="F109" s="47" t="s">
        <v>33</v>
      </c>
      <c r="G109" s="47">
        <v>70</v>
      </c>
      <c r="H109" s="47"/>
      <c r="I109" s="47"/>
      <c r="J109" s="47">
        <v>70</v>
      </c>
      <c r="K109" s="56"/>
      <c r="L109" s="56"/>
      <c r="M109" s="56"/>
      <c r="N109" s="56"/>
      <c r="O109" s="56"/>
      <c r="P109" s="56"/>
    </row>
    <row r="110" spans="1:19" x14ac:dyDescent="0.25">
      <c r="A110" s="39">
        <v>6</v>
      </c>
      <c r="B110" s="47">
        <v>1900</v>
      </c>
      <c r="C110" s="47">
        <v>101012787</v>
      </c>
      <c r="D110" s="48" t="s">
        <v>34</v>
      </c>
      <c r="E110" s="59" t="s">
        <v>54</v>
      </c>
      <c r="F110" s="47" t="s">
        <v>33</v>
      </c>
      <c r="G110" s="47">
        <v>70</v>
      </c>
      <c r="H110" s="47"/>
      <c r="I110" s="47"/>
      <c r="J110" s="47">
        <v>70</v>
      </c>
      <c r="K110" s="56"/>
      <c r="L110" s="56"/>
      <c r="M110" s="56"/>
      <c r="N110" s="56"/>
      <c r="O110" s="56"/>
      <c r="P110" s="56"/>
    </row>
    <row r="111" spans="1:19" x14ac:dyDescent="0.25">
      <c r="A111" s="39">
        <v>7</v>
      </c>
      <c r="B111" s="47">
        <v>1900</v>
      </c>
      <c r="C111" s="47">
        <v>101055833</v>
      </c>
      <c r="D111" s="48" t="s">
        <v>74</v>
      </c>
      <c r="E111" s="59"/>
      <c r="F111" s="47" t="s">
        <v>33</v>
      </c>
      <c r="G111" s="47">
        <v>20</v>
      </c>
      <c r="H111" s="47"/>
      <c r="I111" s="47"/>
      <c r="J111" s="47">
        <v>20</v>
      </c>
      <c r="K111" s="56"/>
      <c r="L111" s="56"/>
      <c r="M111" s="56"/>
      <c r="N111" s="56"/>
      <c r="O111" s="56"/>
      <c r="P111" s="56"/>
    </row>
    <row r="112" spans="1:19" s="17" customFormat="1" ht="24.75" customHeight="1" x14ac:dyDescent="0.25">
      <c r="A112" s="40" t="s">
        <v>26</v>
      </c>
      <c r="B112" s="41"/>
      <c r="C112" s="41"/>
      <c r="D112" s="42"/>
      <c r="E112" s="43"/>
      <c r="F112" s="44"/>
      <c r="G112" s="46">
        <f>SUM(G105:G111)</f>
        <v>262</v>
      </c>
      <c r="H112" s="45"/>
      <c r="I112" s="45"/>
      <c r="J112" s="45"/>
      <c r="K112" s="68"/>
      <c r="L112" s="91"/>
      <c r="M112" s="68"/>
      <c r="N112" s="91"/>
      <c r="O112" s="68"/>
      <c r="P112" s="91"/>
      <c r="Q112" s="1"/>
      <c r="R112" s="1"/>
      <c r="S112" s="1"/>
    </row>
    <row r="113" spans="1:19" s="17" customFormat="1" ht="20.100000000000001" customHeight="1" x14ac:dyDescent="0.25">
      <c r="A113" s="54" t="s">
        <v>27</v>
      </c>
      <c r="B113" s="55"/>
      <c r="C113" s="55"/>
      <c r="D113" s="50"/>
      <c r="E113" s="49"/>
      <c r="F113" s="51"/>
      <c r="G113" s="52"/>
      <c r="H113" s="53"/>
      <c r="I113" s="53"/>
      <c r="J113" s="53"/>
      <c r="K113" s="67">
        <v>0</v>
      </c>
      <c r="L113" s="57"/>
      <c r="M113" s="67">
        <v>0</v>
      </c>
      <c r="N113" s="57"/>
      <c r="O113" s="67">
        <v>0</v>
      </c>
      <c r="P113" s="57"/>
      <c r="Q113" s="1"/>
      <c r="R113" s="1"/>
      <c r="S113" s="1"/>
    </row>
    <row r="114" spans="1:19" ht="20.100000000000001" customHeight="1" x14ac:dyDescent="0.25">
      <c r="A114" s="32" t="s">
        <v>28</v>
      </c>
      <c r="B114" s="33"/>
      <c r="C114" s="33"/>
      <c r="D114" s="34"/>
      <c r="E114" s="34"/>
      <c r="F114" s="35"/>
      <c r="G114" s="36"/>
      <c r="H114" s="36"/>
      <c r="I114" s="35"/>
      <c r="J114" s="35"/>
      <c r="K114" s="78"/>
      <c r="L114" s="37"/>
      <c r="M114" s="78"/>
      <c r="N114" s="37"/>
      <c r="O114" s="78"/>
      <c r="P114" s="37"/>
    </row>
    <row r="115" spans="1:19" x14ac:dyDescent="0.25">
      <c r="A115" s="39">
        <v>1</v>
      </c>
      <c r="B115" s="47">
        <v>3500</v>
      </c>
      <c r="C115" s="47">
        <v>101042272</v>
      </c>
      <c r="D115" s="48" t="s">
        <v>84</v>
      </c>
      <c r="E115" s="59"/>
      <c r="F115" s="47" t="s">
        <v>33</v>
      </c>
      <c r="G115" s="47">
        <v>6</v>
      </c>
      <c r="H115" s="47"/>
      <c r="I115" s="47"/>
      <c r="J115" s="47">
        <v>6</v>
      </c>
      <c r="K115" s="56"/>
      <c r="L115" s="56"/>
      <c r="M115" s="56"/>
      <c r="N115" s="56"/>
      <c r="O115" s="56"/>
      <c r="P115" s="56"/>
    </row>
    <row r="116" spans="1:19" x14ac:dyDescent="0.25">
      <c r="A116" s="39">
        <v>2</v>
      </c>
      <c r="B116" s="47">
        <v>3500</v>
      </c>
      <c r="C116" s="47">
        <v>101096557</v>
      </c>
      <c r="D116" s="48" t="s">
        <v>52</v>
      </c>
      <c r="E116" s="59"/>
      <c r="F116" s="47" t="s">
        <v>33</v>
      </c>
      <c r="G116" s="47">
        <v>54</v>
      </c>
      <c r="H116" s="47"/>
      <c r="I116" s="47"/>
      <c r="J116" s="47">
        <v>54</v>
      </c>
      <c r="K116" s="56"/>
      <c r="L116" s="56"/>
      <c r="M116" s="56"/>
      <c r="N116" s="56"/>
      <c r="O116" s="56"/>
      <c r="P116" s="56"/>
    </row>
    <row r="117" spans="1:19" x14ac:dyDescent="0.25">
      <c r="A117" s="39">
        <v>3</v>
      </c>
      <c r="B117" s="47">
        <v>3500</v>
      </c>
      <c r="C117" s="47">
        <v>101069028</v>
      </c>
      <c r="D117" s="48" t="s">
        <v>34</v>
      </c>
      <c r="E117" s="59" t="s">
        <v>46</v>
      </c>
      <c r="F117" s="47" t="s">
        <v>33</v>
      </c>
      <c r="G117" s="47">
        <v>3</v>
      </c>
      <c r="H117" s="47"/>
      <c r="I117" s="47"/>
      <c r="J117" s="47">
        <v>3</v>
      </c>
      <c r="K117" s="56"/>
      <c r="L117" s="56"/>
      <c r="M117" s="56"/>
      <c r="N117" s="56"/>
      <c r="O117" s="56"/>
      <c r="P117" s="56"/>
    </row>
    <row r="118" spans="1:19" x14ac:dyDescent="0.25">
      <c r="A118" s="39">
        <v>4</v>
      </c>
      <c r="B118" s="47">
        <v>3500</v>
      </c>
      <c r="C118" s="47">
        <v>101078881</v>
      </c>
      <c r="D118" s="48" t="s">
        <v>34</v>
      </c>
      <c r="E118" s="59" t="s">
        <v>50</v>
      </c>
      <c r="F118" s="47" t="s">
        <v>33</v>
      </c>
      <c r="G118" s="47">
        <v>3</v>
      </c>
      <c r="H118" s="47"/>
      <c r="I118" s="47"/>
      <c r="J118" s="47">
        <v>3</v>
      </c>
      <c r="K118" s="56"/>
      <c r="L118" s="56"/>
      <c r="M118" s="56"/>
      <c r="N118" s="56"/>
      <c r="O118" s="56"/>
      <c r="P118" s="56"/>
    </row>
    <row r="119" spans="1:19" x14ac:dyDescent="0.25">
      <c r="A119" s="39">
        <v>5</v>
      </c>
      <c r="B119" s="47">
        <v>3500</v>
      </c>
      <c r="C119" s="47">
        <v>101059179</v>
      </c>
      <c r="D119" s="48" t="s">
        <v>34</v>
      </c>
      <c r="E119" s="59" t="s">
        <v>43</v>
      </c>
      <c r="F119" s="47" t="s">
        <v>33</v>
      </c>
      <c r="G119" s="47">
        <v>16</v>
      </c>
      <c r="H119" s="47"/>
      <c r="I119" s="47"/>
      <c r="J119" s="47">
        <v>16</v>
      </c>
      <c r="K119" s="56"/>
      <c r="L119" s="56"/>
      <c r="M119" s="56"/>
      <c r="N119" s="56"/>
      <c r="O119" s="56"/>
      <c r="P119" s="56"/>
    </row>
    <row r="120" spans="1:19" x14ac:dyDescent="0.25">
      <c r="A120" s="39">
        <v>6</v>
      </c>
      <c r="B120" s="47">
        <v>3500</v>
      </c>
      <c r="C120" s="47">
        <v>101085343</v>
      </c>
      <c r="D120" s="48" t="s">
        <v>34</v>
      </c>
      <c r="E120" s="59" t="s">
        <v>51</v>
      </c>
      <c r="F120" s="47" t="s">
        <v>33</v>
      </c>
      <c r="G120" s="47">
        <v>72</v>
      </c>
      <c r="H120" s="47"/>
      <c r="I120" s="47"/>
      <c r="J120" s="47">
        <v>72</v>
      </c>
      <c r="K120" s="56"/>
      <c r="L120" s="56"/>
      <c r="M120" s="56"/>
      <c r="N120" s="56"/>
      <c r="O120" s="56"/>
      <c r="P120" s="56"/>
    </row>
    <row r="121" spans="1:19" x14ac:dyDescent="0.25">
      <c r="A121" s="39">
        <v>7</v>
      </c>
      <c r="B121" s="47">
        <v>3500</v>
      </c>
      <c r="C121" s="47">
        <v>101069029</v>
      </c>
      <c r="D121" s="48" t="s">
        <v>34</v>
      </c>
      <c r="E121" s="59" t="s">
        <v>57</v>
      </c>
      <c r="F121" s="47" t="s">
        <v>33</v>
      </c>
      <c r="G121" s="47">
        <v>9</v>
      </c>
      <c r="H121" s="47"/>
      <c r="I121" s="47"/>
      <c r="J121" s="47">
        <v>9</v>
      </c>
      <c r="K121" s="56"/>
      <c r="L121" s="56"/>
      <c r="M121" s="56"/>
      <c r="N121" s="56"/>
      <c r="O121" s="56"/>
      <c r="P121" s="56"/>
    </row>
    <row r="122" spans="1:19" x14ac:dyDescent="0.25">
      <c r="A122" s="39">
        <v>8</v>
      </c>
      <c r="B122" s="47">
        <v>3500</v>
      </c>
      <c r="C122" s="47">
        <v>101012783</v>
      </c>
      <c r="D122" s="48" t="s">
        <v>34</v>
      </c>
      <c r="E122" s="59" t="s">
        <v>85</v>
      </c>
      <c r="F122" s="47" t="s">
        <v>33</v>
      </c>
      <c r="G122" s="47">
        <v>4</v>
      </c>
      <c r="H122" s="47"/>
      <c r="I122" s="47"/>
      <c r="J122" s="47">
        <v>4</v>
      </c>
      <c r="K122" s="56"/>
      <c r="L122" s="56"/>
      <c r="M122" s="56"/>
      <c r="N122" s="56"/>
      <c r="O122" s="56"/>
      <c r="P122" s="56"/>
    </row>
    <row r="123" spans="1:19" x14ac:dyDescent="0.25">
      <c r="A123" s="39">
        <v>9</v>
      </c>
      <c r="B123" s="47">
        <v>3500</v>
      </c>
      <c r="C123" s="47">
        <v>101012777</v>
      </c>
      <c r="D123" s="48" t="s">
        <v>34</v>
      </c>
      <c r="E123" s="59" t="s">
        <v>36</v>
      </c>
      <c r="F123" s="47" t="s">
        <v>33</v>
      </c>
      <c r="G123" s="47">
        <v>2</v>
      </c>
      <c r="H123" s="47"/>
      <c r="I123" s="47"/>
      <c r="J123" s="47">
        <v>2</v>
      </c>
      <c r="K123" s="56"/>
      <c r="L123" s="56"/>
      <c r="M123" s="56"/>
      <c r="N123" s="56"/>
      <c r="O123" s="56"/>
      <c r="P123" s="56"/>
    </row>
    <row r="124" spans="1:19" x14ac:dyDescent="0.25">
      <c r="A124" s="39">
        <v>10</v>
      </c>
      <c r="B124" s="47">
        <v>3500</v>
      </c>
      <c r="C124" s="47">
        <v>101012787</v>
      </c>
      <c r="D124" s="48" t="s">
        <v>34</v>
      </c>
      <c r="E124" s="59" t="s">
        <v>54</v>
      </c>
      <c r="F124" s="47" t="s">
        <v>33</v>
      </c>
      <c r="G124" s="47">
        <v>12</v>
      </c>
      <c r="H124" s="47"/>
      <c r="I124" s="47"/>
      <c r="J124" s="47">
        <v>12</v>
      </c>
      <c r="K124" s="56"/>
      <c r="L124" s="56"/>
      <c r="M124" s="56"/>
      <c r="N124" s="56"/>
      <c r="O124" s="56"/>
      <c r="P124" s="56"/>
    </row>
    <row r="125" spans="1:19" x14ac:dyDescent="0.25">
      <c r="A125" s="39">
        <v>11</v>
      </c>
      <c r="B125" s="47">
        <v>3500</v>
      </c>
      <c r="C125" s="47">
        <v>101012779</v>
      </c>
      <c r="D125" s="48" t="s">
        <v>34</v>
      </c>
      <c r="E125" s="59" t="s">
        <v>37</v>
      </c>
      <c r="F125" s="47" t="s">
        <v>33</v>
      </c>
      <c r="G125" s="47">
        <v>84</v>
      </c>
      <c r="H125" s="47"/>
      <c r="I125" s="47"/>
      <c r="J125" s="47">
        <v>84</v>
      </c>
      <c r="K125" s="56"/>
      <c r="L125" s="56"/>
      <c r="M125" s="56"/>
      <c r="N125" s="56"/>
      <c r="O125" s="56"/>
      <c r="P125" s="56"/>
    </row>
    <row r="126" spans="1:19" x14ac:dyDescent="0.25">
      <c r="A126" s="39">
        <v>12</v>
      </c>
      <c r="B126" s="47">
        <v>3500</v>
      </c>
      <c r="C126" s="47">
        <v>101039878</v>
      </c>
      <c r="D126" s="48" t="s">
        <v>41</v>
      </c>
      <c r="E126" s="59" t="s">
        <v>42</v>
      </c>
      <c r="F126" s="47" t="s">
        <v>33</v>
      </c>
      <c r="G126" s="47">
        <v>13</v>
      </c>
      <c r="H126" s="47"/>
      <c r="I126" s="47"/>
      <c r="J126" s="47">
        <v>13</v>
      </c>
      <c r="K126" s="56"/>
      <c r="L126" s="56"/>
      <c r="M126" s="56"/>
      <c r="N126" s="56"/>
      <c r="O126" s="56"/>
      <c r="P126" s="56"/>
    </row>
    <row r="127" spans="1:19" x14ac:dyDescent="0.25">
      <c r="A127" s="39">
        <v>13</v>
      </c>
      <c r="B127" s="47">
        <v>3500</v>
      </c>
      <c r="C127" s="47">
        <v>101107831</v>
      </c>
      <c r="D127" s="48" t="s">
        <v>86</v>
      </c>
      <c r="E127" s="59"/>
      <c r="F127" s="47" t="s">
        <v>33</v>
      </c>
      <c r="G127" s="47">
        <v>3</v>
      </c>
      <c r="H127" s="47"/>
      <c r="I127" s="47"/>
      <c r="J127" s="47">
        <v>3</v>
      </c>
      <c r="K127" s="56"/>
      <c r="L127" s="56"/>
      <c r="M127" s="56"/>
      <c r="N127" s="56"/>
      <c r="O127" s="56"/>
      <c r="P127" s="56"/>
    </row>
    <row r="128" spans="1:19" x14ac:dyDescent="0.25">
      <c r="A128" s="39">
        <v>14</v>
      </c>
      <c r="B128" s="47">
        <v>3500</v>
      </c>
      <c r="C128" s="47">
        <v>101055833</v>
      </c>
      <c r="D128" s="48" t="s">
        <v>74</v>
      </c>
      <c r="E128" s="59"/>
      <c r="F128" s="47" t="s">
        <v>33</v>
      </c>
      <c r="G128" s="47">
        <v>12</v>
      </c>
      <c r="H128" s="47"/>
      <c r="I128" s="47"/>
      <c r="J128" s="47">
        <v>12</v>
      </c>
      <c r="K128" s="56"/>
      <c r="L128" s="56"/>
      <c r="M128" s="56"/>
      <c r="N128" s="56"/>
      <c r="O128" s="56"/>
      <c r="P128" s="56"/>
    </row>
    <row r="129" spans="1:16" x14ac:dyDescent="0.25">
      <c r="A129" s="39">
        <v>15</v>
      </c>
      <c r="B129" s="47">
        <v>3500</v>
      </c>
      <c r="C129" s="47">
        <v>101063027</v>
      </c>
      <c r="D129" s="48" t="s">
        <v>44</v>
      </c>
      <c r="E129" s="59"/>
      <c r="F129" s="47" t="s">
        <v>33</v>
      </c>
      <c r="G129" s="47">
        <v>20</v>
      </c>
      <c r="H129" s="47"/>
      <c r="I129" s="47"/>
      <c r="J129" s="47">
        <v>20</v>
      </c>
      <c r="K129" s="56"/>
      <c r="L129" s="56"/>
      <c r="M129" s="56"/>
      <c r="N129" s="56"/>
      <c r="O129" s="56"/>
      <c r="P129" s="56"/>
    </row>
    <row r="130" spans="1:16" x14ac:dyDescent="0.25">
      <c r="A130" s="39">
        <v>16</v>
      </c>
      <c r="B130" s="47">
        <v>3500</v>
      </c>
      <c r="C130" s="47">
        <v>101031961</v>
      </c>
      <c r="D130" s="48" t="s">
        <v>48</v>
      </c>
      <c r="E130" s="59" t="s">
        <v>68</v>
      </c>
      <c r="F130" s="47" t="s">
        <v>33</v>
      </c>
      <c r="G130" s="47">
        <v>2</v>
      </c>
      <c r="H130" s="47"/>
      <c r="I130" s="47"/>
      <c r="J130" s="47">
        <v>2</v>
      </c>
      <c r="K130" s="56"/>
      <c r="L130" s="56"/>
      <c r="M130" s="56"/>
      <c r="N130" s="56"/>
      <c r="O130" s="56"/>
      <c r="P130" s="56"/>
    </row>
    <row r="131" spans="1:16" x14ac:dyDescent="0.25">
      <c r="A131" s="39">
        <v>17</v>
      </c>
      <c r="B131" s="47">
        <v>3500</v>
      </c>
      <c r="C131" s="47">
        <v>101036222</v>
      </c>
      <c r="D131" s="48" t="s">
        <v>39</v>
      </c>
      <c r="E131" s="59" t="s">
        <v>40</v>
      </c>
      <c r="F131" s="47" t="s">
        <v>33</v>
      </c>
      <c r="G131" s="47">
        <v>2</v>
      </c>
      <c r="H131" s="47"/>
      <c r="I131" s="47"/>
      <c r="J131" s="47">
        <v>2</v>
      </c>
      <c r="K131" s="56"/>
      <c r="L131" s="56"/>
      <c r="M131" s="56"/>
      <c r="N131" s="56"/>
      <c r="O131" s="56"/>
      <c r="P131" s="56"/>
    </row>
    <row r="132" spans="1:16" ht="25.5" x14ac:dyDescent="0.25">
      <c r="A132" s="39">
        <v>18</v>
      </c>
      <c r="B132" s="47">
        <v>3500</v>
      </c>
      <c r="C132" s="47">
        <v>101079081</v>
      </c>
      <c r="D132" s="48" t="s">
        <v>87</v>
      </c>
      <c r="E132" s="59" t="s">
        <v>88</v>
      </c>
      <c r="F132" s="47" t="s">
        <v>33</v>
      </c>
      <c r="G132" s="47">
        <v>12</v>
      </c>
      <c r="H132" s="47"/>
      <c r="I132" s="47"/>
      <c r="J132" s="47">
        <v>12</v>
      </c>
      <c r="K132" s="56"/>
      <c r="L132" s="56"/>
      <c r="M132" s="56"/>
      <c r="N132" s="56"/>
      <c r="O132" s="56"/>
      <c r="P132" s="56"/>
    </row>
    <row r="133" spans="1:16" ht="60.75" customHeight="1" x14ac:dyDescent="0.25">
      <c r="A133" s="39">
        <v>19</v>
      </c>
      <c r="B133" s="47">
        <v>3500</v>
      </c>
      <c r="C133" s="47">
        <v>101063032</v>
      </c>
      <c r="D133" s="48" t="s">
        <v>89</v>
      </c>
      <c r="E133" s="48" t="s">
        <v>103</v>
      </c>
      <c r="F133" s="47" t="s">
        <v>33</v>
      </c>
      <c r="G133" s="47">
        <v>8</v>
      </c>
      <c r="H133" s="47"/>
      <c r="I133" s="47"/>
      <c r="J133" s="47">
        <v>8</v>
      </c>
      <c r="K133" s="56"/>
      <c r="L133" s="56"/>
      <c r="M133" s="56"/>
      <c r="N133" s="56"/>
      <c r="O133" s="56"/>
      <c r="P133" s="56"/>
    </row>
    <row r="134" spans="1:16" ht="116.25" customHeight="1" x14ac:dyDescent="0.25">
      <c r="A134" s="38">
        <v>20</v>
      </c>
      <c r="B134" s="47">
        <v>3500</v>
      </c>
      <c r="C134" s="47">
        <v>101063033</v>
      </c>
      <c r="D134" s="48" t="s">
        <v>89</v>
      </c>
      <c r="E134" s="48" t="s">
        <v>104</v>
      </c>
      <c r="F134" s="47" t="s">
        <v>33</v>
      </c>
      <c r="G134" s="47">
        <v>4</v>
      </c>
      <c r="H134" s="47"/>
      <c r="I134" s="47"/>
      <c r="J134" s="47">
        <v>4</v>
      </c>
      <c r="K134" s="56"/>
      <c r="L134" s="56"/>
      <c r="M134" s="56"/>
      <c r="N134" s="56"/>
      <c r="O134" s="56"/>
      <c r="P134" s="56"/>
    </row>
    <row r="135" spans="1:16" ht="20.25" customHeight="1" x14ac:dyDescent="0.25">
      <c r="A135" s="39">
        <v>21</v>
      </c>
      <c r="B135" s="47">
        <v>3500</v>
      </c>
      <c r="C135" s="47">
        <v>101026382</v>
      </c>
      <c r="D135" s="48" t="s">
        <v>55</v>
      </c>
      <c r="E135" s="59" t="s">
        <v>91</v>
      </c>
      <c r="F135" s="47" t="s">
        <v>33</v>
      </c>
      <c r="G135" s="47">
        <v>30</v>
      </c>
      <c r="H135" s="47"/>
      <c r="I135" s="47"/>
      <c r="J135" s="47">
        <v>30</v>
      </c>
      <c r="K135" s="56"/>
      <c r="L135" s="56"/>
      <c r="M135" s="56"/>
      <c r="N135" s="56"/>
      <c r="O135" s="56"/>
      <c r="P135" s="56"/>
    </row>
    <row r="136" spans="1:16" ht="20.100000000000001" customHeight="1" x14ac:dyDescent="0.25">
      <c r="A136" s="32" t="s">
        <v>29</v>
      </c>
      <c r="B136" s="33"/>
      <c r="C136" s="33"/>
      <c r="D136" s="34"/>
      <c r="E136" s="34"/>
      <c r="F136" s="35"/>
      <c r="G136" s="36"/>
      <c r="H136" s="36"/>
      <c r="I136" s="35"/>
      <c r="J136" s="35"/>
      <c r="K136" s="78"/>
      <c r="L136" s="37"/>
      <c r="M136" s="78"/>
      <c r="N136" s="37"/>
      <c r="O136" s="78"/>
      <c r="P136" s="37"/>
    </row>
    <row r="137" spans="1:16" ht="18" customHeight="1" x14ac:dyDescent="0.25">
      <c r="A137" s="39">
        <v>1</v>
      </c>
      <c r="B137" s="47">
        <v>3600</v>
      </c>
      <c r="C137" s="47">
        <v>101012779</v>
      </c>
      <c r="D137" s="48" t="s">
        <v>34</v>
      </c>
      <c r="E137" s="59" t="s">
        <v>37</v>
      </c>
      <c r="F137" s="47" t="s">
        <v>33</v>
      </c>
      <c r="G137" s="47">
        <v>50</v>
      </c>
      <c r="H137" s="47"/>
      <c r="I137" s="47"/>
      <c r="J137" s="47">
        <v>50</v>
      </c>
      <c r="K137" s="56"/>
      <c r="L137" s="56"/>
      <c r="M137" s="56"/>
      <c r="N137" s="56"/>
      <c r="O137" s="56"/>
      <c r="P137" s="56"/>
    </row>
    <row r="138" spans="1:16" ht="18" customHeight="1" x14ac:dyDescent="0.25">
      <c r="A138" s="39">
        <v>2</v>
      </c>
      <c r="B138" s="47">
        <v>3600</v>
      </c>
      <c r="C138" s="47">
        <v>101012783</v>
      </c>
      <c r="D138" s="48" t="s">
        <v>34</v>
      </c>
      <c r="E138" s="59" t="s">
        <v>85</v>
      </c>
      <c r="F138" s="47" t="s">
        <v>33</v>
      </c>
      <c r="G138" s="47">
        <v>2</v>
      </c>
      <c r="H138" s="47"/>
      <c r="I138" s="47"/>
      <c r="J138" s="47">
        <v>2</v>
      </c>
      <c r="K138" s="56"/>
      <c r="L138" s="56"/>
      <c r="M138" s="56"/>
      <c r="N138" s="56"/>
      <c r="O138" s="56"/>
      <c r="P138" s="56"/>
    </row>
    <row r="139" spans="1:16" ht="18" customHeight="1" x14ac:dyDescent="0.25">
      <c r="A139" s="39">
        <v>3</v>
      </c>
      <c r="B139" s="47">
        <v>3600</v>
      </c>
      <c r="C139" s="47">
        <v>101027446</v>
      </c>
      <c r="D139" s="48" t="s">
        <v>75</v>
      </c>
      <c r="E139" s="59"/>
      <c r="F139" s="47" t="s">
        <v>33</v>
      </c>
      <c r="G139" s="47">
        <v>4</v>
      </c>
      <c r="H139" s="47"/>
      <c r="I139" s="47"/>
      <c r="J139" s="47">
        <v>4</v>
      </c>
      <c r="K139" s="56"/>
      <c r="L139" s="56"/>
      <c r="M139" s="56"/>
      <c r="N139" s="56"/>
      <c r="O139" s="56"/>
      <c r="P139" s="56"/>
    </row>
    <row r="140" spans="1:16" ht="135.75" customHeight="1" x14ac:dyDescent="0.25">
      <c r="A140" s="39">
        <v>4</v>
      </c>
      <c r="B140" s="47">
        <v>3600</v>
      </c>
      <c r="C140" s="47">
        <v>101063033</v>
      </c>
      <c r="D140" s="48" t="s">
        <v>90</v>
      </c>
      <c r="E140" s="48" t="s">
        <v>102</v>
      </c>
      <c r="F140" s="47" t="s">
        <v>33</v>
      </c>
      <c r="G140" s="47">
        <v>28</v>
      </c>
      <c r="H140" s="47"/>
      <c r="I140" s="47"/>
      <c r="J140" s="47">
        <v>28</v>
      </c>
      <c r="K140" s="56"/>
      <c r="L140" s="56"/>
      <c r="M140" s="56"/>
      <c r="N140" s="56"/>
      <c r="O140" s="56"/>
      <c r="P140" s="56"/>
    </row>
    <row r="141" spans="1:16" ht="21.75" customHeight="1" x14ac:dyDescent="0.25">
      <c r="A141" s="39">
        <v>5</v>
      </c>
      <c r="B141" s="47">
        <v>3600</v>
      </c>
      <c r="C141" s="47">
        <v>101069024</v>
      </c>
      <c r="D141" s="48" t="s">
        <v>92</v>
      </c>
      <c r="E141" s="59" t="s">
        <v>93</v>
      </c>
      <c r="F141" s="47" t="s">
        <v>33</v>
      </c>
      <c r="G141" s="47">
        <v>3</v>
      </c>
      <c r="H141" s="47"/>
      <c r="I141" s="47"/>
      <c r="J141" s="47">
        <v>3</v>
      </c>
      <c r="K141" s="56"/>
      <c r="L141" s="56"/>
      <c r="M141" s="56"/>
      <c r="N141" s="56"/>
      <c r="O141" s="56"/>
      <c r="P141" s="56"/>
    </row>
    <row r="142" spans="1:16" ht="18.75" customHeight="1" x14ac:dyDescent="0.25">
      <c r="A142" s="39">
        <v>6</v>
      </c>
      <c r="B142" s="47">
        <v>3600</v>
      </c>
      <c r="C142" s="47">
        <v>101069029</v>
      </c>
      <c r="D142" s="48" t="s">
        <v>34</v>
      </c>
      <c r="E142" s="59" t="s">
        <v>57</v>
      </c>
      <c r="F142" s="47" t="s">
        <v>33</v>
      </c>
      <c r="G142" s="47">
        <v>12</v>
      </c>
      <c r="H142" s="47"/>
      <c r="I142" s="47"/>
      <c r="J142" s="47">
        <v>12</v>
      </c>
      <c r="K142" s="56"/>
      <c r="L142" s="56"/>
      <c r="M142" s="56"/>
      <c r="N142" s="56"/>
      <c r="O142" s="56"/>
      <c r="P142" s="56"/>
    </row>
    <row r="143" spans="1:16" ht="20.25" customHeight="1" x14ac:dyDescent="0.25">
      <c r="A143" s="39">
        <v>7</v>
      </c>
      <c r="B143" s="47">
        <v>3600</v>
      </c>
      <c r="C143" s="47">
        <v>101069032</v>
      </c>
      <c r="D143" s="48" t="s">
        <v>94</v>
      </c>
      <c r="E143" s="59" t="s">
        <v>95</v>
      </c>
      <c r="F143" s="47" t="s">
        <v>33</v>
      </c>
      <c r="G143" s="47">
        <v>4</v>
      </c>
      <c r="H143" s="47"/>
      <c r="I143" s="47"/>
      <c r="J143" s="47">
        <v>4</v>
      </c>
      <c r="K143" s="56"/>
      <c r="L143" s="56"/>
      <c r="M143" s="56"/>
      <c r="N143" s="56"/>
      <c r="O143" s="56"/>
      <c r="P143" s="56"/>
    </row>
    <row r="144" spans="1:16" ht="22.5" customHeight="1" x14ac:dyDescent="0.25">
      <c r="A144" s="39">
        <v>8</v>
      </c>
      <c r="B144" s="47">
        <v>3600</v>
      </c>
      <c r="C144" s="47">
        <v>101085343</v>
      </c>
      <c r="D144" s="48" t="s">
        <v>34</v>
      </c>
      <c r="E144" s="59" t="s">
        <v>51</v>
      </c>
      <c r="F144" s="47" t="s">
        <v>33</v>
      </c>
      <c r="G144" s="47">
        <v>85</v>
      </c>
      <c r="H144" s="47"/>
      <c r="I144" s="47"/>
      <c r="J144" s="47">
        <v>85</v>
      </c>
      <c r="K144" s="56"/>
      <c r="L144" s="56"/>
      <c r="M144" s="56"/>
      <c r="N144" s="56"/>
      <c r="O144" s="56"/>
      <c r="P144" s="56"/>
    </row>
    <row r="145" spans="1:16" ht="20.100000000000001" customHeight="1" x14ac:dyDescent="0.25">
      <c r="A145" s="32" t="s">
        <v>30</v>
      </c>
      <c r="B145" s="33"/>
      <c r="C145" s="33"/>
      <c r="D145" s="34"/>
      <c r="E145" s="34"/>
      <c r="F145" s="35"/>
      <c r="G145" s="36"/>
      <c r="H145" s="36"/>
      <c r="I145" s="35"/>
      <c r="J145" s="35"/>
      <c r="K145" s="78"/>
      <c r="L145" s="37"/>
      <c r="M145" s="78"/>
      <c r="N145" s="37"/>
      <c r="O145" s="78"/>
      <c r="P145" s="37"/>
    </row>
    <row r="146" spans="1:16" ht="21.75" customHeight="1" x14ac:dyDescent="0.25">
      <c r="A146" s="39">
        <v>1</v>
      </c>
      <c r="B146" s="47">
        <v>3300</v>
      </c>
      <c r="C146" s="47">
        <v>101113211</v>
      </c>
      <c r="D146" s="48" t="s">
        <v>59</v>
      </c>
      <c r="E146" s="59"/>
      <c r="F146" s="47" t="s">
        <v>33</v>
      </c>
      <c r="G146" s="47">
        <v>20</v>
      </c>
      <c r="H146" s="47"/>
      <c r="I146" s="47"/>
      <c r="J146" s="47">
        <v>20</v>
      </c>
      <c r="K146" s="56"/>
      <c r="L146" s="56"/>
      <c r="M146" s="56"/>
      <c r="N146" s="56"/>
      <c r="O146" s="56"/>
      <c r="P146" s="56"/>
    </row>
    <row r="147" spans="1:16" ht="21" customHeight="1" x14ac:dyDescent="0.25">
      <c r="A147" s="39">
        <v>2</v>
      </c>
      <c r="B147" s="47">
        <v>3300</v>
      </c>
      <c r="C147" s="47">
        <v>101075814</v>
      </c>
      <c r="D147" s="48" t="s">
        <v>77</v>
      </c>
      <c r="E147" s="59" t="s">
        <v>78</v>
      </c>
      <c r="F147" s="47" t="s">
        <v>33</v>
      </c>
      <c r="G147" s="47">
        <v>3</v>
      </c>
      <c r="H147" s="47"/>
      <c r="I147" s="47"/>
      <c r="J147" s="47">
        <v>3</v>
      </c>
      <c r="K147" s="56"/>
      <c r="L147" s="56"/>
      <c r="M147" s="56"/>
      <c r="N147" s="56"/>
      <c r="O147" s="56"/>
      <c r="P147" s="56"/>
    </row>
    <row r="148" spans="1:16" ht="21" customHeight="1" x14ac:dyDescent="0.25">
      <c r="A148" s="39">
        <v>3</v>
      </c>
      <c r="B148" s="47">
        <v>3300</v>
      </c>
      <c r="C148" s="47">
        <v>101075300</v>
      </c>
      <c r="D148" s="48" t="s">
        <v>47</v>
      </c>
      <c r="E148" s="59" t="s">
        <v>37</v>
      </c>
      <c r="F148" s="47" t="s">
        <v>33</v>
      </c>
      <c r="G148" s="47">
        <v>33</v>
      </c>
      <c r="H148" s="47"/>
      <c r="I148" s="47"/>
      <c r="J148" s="47">
        <v>33</v>
      </c>
      <c r="K148" s="56"/>
      <c r="L148" s="56"/>
      <c r="M148" s="56"/>
      <c r="N148" s="56"/>
      <c r="O148" s="56"/>
      <c r="P148" s="56"/>
    </row>
    <row r="149" spans="1:16" ht="21" customHeight="1" x14ac:dyDescent="0.25">
      <c r="A149" s="39">
        <v>4</v>
      </c>
      <c r="B149" s="47">
        <v>3300</v>
      </c>
      <c r="C149" s="47">
        <v>101069032</v>
      </c>
      <c r="D149" s="48" t="s">
        <v>94</v>
      </c>
      <c r="E149" s="59" t="s">
        <v>95</v>
      </c>
      <c r="F149" s="47" t="s">
        <v>33</v>
      </c>
      <c r="G149" s="47">
        <v>5</v>
      </c>
      <c r="H149" s="47"/>
      <c r="I149" s="47"/>
      <c r="J149" s="47">
        <v>5</v>
      </c>
      <c r="K149" s="56"/>
      <c r="L149" s="56"/>
      <c r="M149" s="56"/>
      <c r="N149" s="56"/>
      <c r="O149" s="56"/>
      <c r="P149" s="56"/>
    </row>
    <row r="150" spans="1:16" ht="21" customHeight="1" x14ac:dyDescent="0.25">
      <c r="A150" s="39">
        <v>5</v>
      </c>
      <c r="B150" s="47">
        <v>3300</v>
      </c>
      <c r="C150" s="47">
        <v>101063201</v>
      </c>
      <c r="D150" s="48" t="s">
        <v>34</v>
      </c>
      <c r="E150" s="59" t="s">
        <v>45</v>
      </c>
      <c r="F150" s="47" t="s">
        <v>33</v>
      </c>
      <c r="G150" s="47">
        <v>56</v>
      </c>
      <c r="H150" s="47"/>
      <c r="I150" s="47"/>
      <c r="J150" s="47">
        <v>56</v>
      </c>
      <c r="K150" s="56"/>
      <c r="L150" s="56"/>
      <c r="M150" s="56"/>
      <c r="N150" s="56"/>
      <c r="O150" s="56"/>
      <c r="P150" s="56"/>
    </row>
    <row r="151" spans="1:16" ht="21" customHeight="1" x14ac:dyDescent="0.25">
      <c r="A151" s="39">
        <v>6</v>
      </c>
      <c r="B151" s="47">
        <v>3300</v>
      </c>
      <c r="C151" s="47">
        <v>101063031</v>
      </c>
      <c r="D151" s="48" t="s">
        <v>47</v>
      </c>
      <c r="E151" s="59" t="s">
        <v>45</v>
      </c>
      <c r="F151" s="47" t="s">
        <v>33</v>
      </c>
      <c r="G151" s="47">
        <v>35</v>
      </c>
      <c r="H151" s="47"/>
      <c r="I151" s="47"/>
      <c r="J151" s="47">
        <v>35</v>
      </c>
      <c r="K151" s="56"/>
      <c r="L151" s="56"/>
      <c r="M151" s="56"/>
      <c r="N151" s="56"/>
      <c r="O151" s="56"/>
      <c r="P151" s="56"/>
    </row>
    <row r="152" spans="1:16" ht="21" customHeight="1" x14ac:dyDescent="0.25">
      <c r="A152" s="39">
        <v>7</v>
      </c>
      <c r="B152" s="47">
        <v>3300</v>
      </c>
      <c r="C152" s="47">
        <v>101063027</v>
      </c>
      <c r="D152" s="48" t="s">
        <v>44</v>
      </c>
      <c r="E152" s="59"/>
      <c r="F152" s="47" t="s">
        <v>33</v>
      </c>
      <c r="G152" s="47">
        <v>24</v>
      </c>
      <c r="H152" s="47"/>
      <c r="I152" s="47"/>
      <c r="J152" s="47">
        <v>24</v>
      </c>
      <c r="K152" s="56"/>
      <c r="L152" s="56"/>
      <c r="M152" s="56"/>
      <c r="N152" s="56"/>
      <c r="O152" s="56"/>
      <c r="P152" s="56"/>
    </row>
    <row r="153" spans="1:16" ht="21" customHeight="1" x14ac:dyDescent="0.25">
      <c r="A153" s="39">
        <v>8</v>
      </c>
      <c r="B153" s="47">
        <v>3300</v>
      </c>
      <c r="C153" s="47">
        <v>101042272</v>
      </c>
      <c r="D153" s="48" t="s">
        <v>84</v>
      </c>
      <c r="E153" s="59"/>
      <c r="F153" s="47" t="s">
        <v>33</v>
      </c>
      <c r="G153" s="47">
        <v>5</v>
      </c>
      <c r="H153" s="47"/>
      <c r="I153" s="47"/>
      <c r="J153" s="47">
        <v>5</v>
      </c>
      <c r="K153" s="56"/>
      <c r="L153" s="56"/>
      <c r="M153" s="56"/>
      <c r="N153" s="56"/>
      <c r="O153" s="56"/>
      <c r="P153" s="56"/>
    </row>
    <row r="154" spans="1:16" ht="21" customHeight="1" x14ac:dyDescent="0.25">
      <c r="A154" s="39">
        <v>9</v>
      </c>
      <c r="B154" s="47">
        <v>3300</v>
      </c>
      <c r="C154" s="47">
        <v>101012757</v>
      </c>
      <c r="D154" s="48" t="s">
        <v>34</v>
      </c>
      <c r="E154" s="59" t="s">
        <v>62</v>
      </c>
      <c r="F154" s="47" t="s">
        <v>33</v>
      </c>
      <c r="G154" s="47">
        <v>22</v>
      </c>
      <c r="H154" s="47"/>
      <c r="I154" s="47"/>
      <c r="J154" s="47">
        <v>22</v>
      </c>
      <c r="K154" s="56"/>
      <c r="L154" s="56"/>
      <c r="M154" s="56"/>
      <c r="N154" s="56"/>
      <c r="O154" s="56"/>
      <c r="P154" s="56"/>
    </row>
    <row r="155" spans="1:16" ht="21" customHeight="1" x14ac:dyDescent="0.25">
      <c r="A155" s="39">
        <v>10</v>
      </c>
      <c r="B155" s="47">
        <v>3300</v>
      </c>
      <c r="C155" s="47">
        <v>101012779</v>
      </c>
      <c r="D155" s="48" t="s">
        <v>34</v>
      </c>
      <c r="E155" s="59" t="s">
        <v>37</v>
      </c>
      <c r="F155" s="47" t="s">
        <v>33</v>
      </c>
      <c r="G155" s="47">
        <v>141</v>
      </c>
      <c r="H155" s="47"/>
      <c r="I155" s="47"/>
      <c r="J155" s="47">
        <v>141</v>
      </c>
      <c r="K155" s="56"/>
      <c r="L155" s="56"/>
      <c r="M155" s="56"/>
      <c r="N155" s="56"/>
      <c r="O155" s="56"/>
      <c r="P155" s="56"/>
    </row>
    <row r="156" spans="1:16" ht="21" customHeight="1" x14ac:dyDescent="0.25">
      <c r="A156" s="39">
        <v>11</v>
      </c>
      <c r="B156" s="47">
        <v>3300</v>
      </c>
      <c r="C156" s="47">
        <v>101038872</v>
      </c>
      <c r="D156" s="48" t="s">
        <v>55</v>
      </c>
      <c r="E156" s="59" t="s">
        <v>96</v>
      </c>
      <c r="F156" s="47" t="s">
        <v>33</v>
      </c>
      <c r="G156" s="47">
        <v>4</v>
      </c>
      <c r="H156" s="47"/>
      <c r="I156" s="47"/>
      <c r="J156" s="47">
        <v>4</v>
      </c>
      <c r="K156" s="56"/>
      <c r="L156" s="56"/>
      <c r="M156" s="56"/>
      <c r="N156" s="56"/>
      <c r="O156" s="56"/>
      <c r="P156" s="56"/>
    </row>
    <row r="157" spans="1:16" ht="21" customHeight="1" x14ac:dyDescent="0.25">
      <c r="A157" s="39">
        <v>12</v>
      </c>
      <c r="B157" s="47">
        <v>3300</v>
      </c>
      <c r="C157" s="47">
        <v>101026382</v>
      </c>
      <c r="D157" s="48" t="s">
        <v>55</v>
      </c>
      <c r="E157" s="59" t="s">
        <v>56</v>
      </c>
      <c r="F157" s="47" t="s">
        <v>33</v>
      </c>
      <c r="G157" s="47">
        <v>3</v>
      </c>
      <c r="H157" s="47"/>
      <c r="I157" s="47"/>
      <c r="J157" s="47">
        <v>3</v>
      </c>
      <c r="K157" s="56"/>
      <c r="L157" s="56"/>
      <c r="M157" s="56"/>
      <c r="N157" s="56"/>
      <c r="O157" s="56"/>
      <c r="P157" s="56"/>
    </row>
    <row r="158" spans="1:16" ht="21" customHeight="1" x14ac:dyDescent="0.25">
      <c r="A158" s="38">
        <v>13</v>
      </c>
      <c r="B158" s="47">
        <v>3300</v>
      </c>
      <c r="C158" s="47">
        <v>101116796</v>
      </c>
      <c r="D158" s="48" t="s">
        <v>97</v>
      </c>
      <c r="E158" s="59" t="s">
        <v>98</v>
      </c>
      <c r="F158" s="47" t="s">
        <v>33</v>
      </c>
      <c r="G158" s="47">
        <v>10</v>
      </c>
      <c r="H158" s="47"/>
      <c r="I158" s="47"/>
      <c r="J158" s="47">
        <v>10</v>
      </c>
      <c r="K158" s="56"/>
      <c r="L158" s="56"/>
      <c r="M158" s="56"/>
      <c r="N158" s="56"/>
      <c r="O158" s="56"/>
      <c r="P158" s="56"/>
    </row>
    <row r="159" spans="1:16" ht="21" customHeight="1" x14ac:dyDescent="0.25">
      <c r="A159" s="39">
        <v>14</v>
      </c>
      <c r="B159" s="47">
        <v>3300</v>
      </c>
      <c r="C159" s="47">
        <v>101120831</v>
      </c>
      <c r="D159" s="48" t="s">
        <v>99</v>
      </c>
      <c r="E159" s="48" t="s">
        <v>100</v>
      </c>
      <c r="F159" s="47" t="s">
        <v>33</v>
      </c>
      <c r="G159" s="47">
        <v>8</v>
      </c>
      <c r="H159" s="47"/>
      <c r="I159" s="47"/>
      <c r="J159" s="47">
        <v>8</v>
      </c>
      <c r="K159" s="56"/>
      <c r="L159" s="56"/>
      <c r="M159" s="56"/>
      <c r="N159" s="56"/>
      <c r="O159" s="56"/>
      <c r="P159" s="56"/>
    </row>
    <row r="160" spans="1:16" ht="20.100000000000001" customHeight="1" x14ac:dyDescent="0.25">
      <c r="A160" s="32" t="s">
        <v>31</v>
      </c>
      <c r="B160" s="33"/>
      <c r="C160" s="33"/>
      <c r="D160" s="34"/>
      <c r="E160" s="34"/>
      <c r="F160" s="35"/>
      <c r="G160" s="36"/>
      <c r="H160" s="36"/>
      <c r="I160" s="35"/>
      <c r="J160" s="35"/>
      <c r="K160" s="78"/>
      <c r="L160" s="37"/>
      <c r="M160" s="78"/>
      <c r="N160" s="37"/>
      <c r="O160" s="78"/>
      <c r="P160" s="37"/>
    </row>
    <row r="161" spans="1:19" ht="21" customHeight="1" x14ac:dyDescent="0.25">
      <c r="A161" s="39">
        <v>1</v>
      </c>
      <c r="B161" s="47">
        <v>3400</v>
      </c>
      <c r="C161" s="47">
        <v>101012755</v>
      </c>
      <c r="D161" s="48" t="s">
        <v>34</v>
      </c>
      <c r="E161" s="48" t="s">
        <v>35</v>
      </c>
      <c r="F161" s="47" t="s">
        <v>33</v>
      </c>
      <c r="G161" s="47">
        <v>18</v>
      </c>
      <c r="H161" s="47"/>
      <c r="I161" s="47"/>
      <c r="J161" s="47">
        <v>18</v>
      </c>
      <c r="K161" s="56"/>
      <c r="L161" s="56"/>
      <c r="M161" s="56"/>
      <c r="N161" s="56"/>
      <c r="O161" s="56"/>
      <c r="P161" s="56"/>
    </row>
    <row r="162" spans="1:19" ht="21" customHeight="1" x14ac:dyDescent="0.25">
      <c r="A162" s="39">
        <v>2</v>
      </c>
      <c r="B162" s="47">
        <v>3400</v>
      </c>
      <c r="C162" s="47">
        <v>101012779</v>
      </c>
      <c r="D162" s="48" t="s">
        <v>34</v>
      </c>
      <c r="E162" s="48" t="s">
        <v>37</v>
      </c>
      <c r="F162" s="47" t="s">
        <v>33</v>
      </c>
      <c r="G162" s="47">
        <v>26</v>
      </c>
      <c r="H162" s="47"/>
      <c r="I162" s="47"/>
      <c r="J162" s="47">
        <v>26</v>
      </c>
      <c r="K162" s="56"/>
      <c r="L162" s="56"/>
      <c r="M162" s="56"/>
      <c r="N162" s="56"/>
      <c r="O162" s="56"/>
      <c r="P162" s="56"/>
    </row>
    <row r="163" spans="1:19" ht="21" customHeight="1" x14ac:dyDescent="0.25">
      <c r="A163" s="39">
        <v>3</v>
      </c>
      <c r="B163" s="47">
        <v>3400</v>
      </c>
      <c r="C163" s="47">
        <v>101012787</v>
      </c>
      <c r="D163" s="48" t="s">
        <v>34</v>
      </c>
      <c r="E163" s="48" t="s">
        <v>54</v>
      </c>
      <c r="F163" s="47" t="s">
        <v>33</v>
      </c>
      <c r="G163" s="47">
        <v>5</v>
      </c>
      <c r="H163" s="47"/>
      <c r="I163" s="47"/>
      <c r="J163" s="47">
        <v>5</v>
      </c>
      <c r="K163" s="56"/>
      <c r="L163" s="56"/>
      <c r="M163" s="56"/>
      <c r="N163" s="56"/>
      <c r="O163" s="56"/>
      <c r="P163" s="56"/>
    </row>
    <row r="164" spans="1:19" ht="72.75" customHeight="1" x14ac:dyDescent="0.25">
      <c r="A164" s="38">
        <v>4</v>
      </c>
      <c r="B164" s="47">
        <v>3400</v>
      </c>
      <c r="C164" s="47">
        <v>101063032</v>
      </c>
      <c r="D164" s="48" t="s">
        <v>89</v>
      </c>
      <c r="E164" s="48" t="s">
        <v>101</v>
      </c>
      <c r="F164" s="47" t="s">
        <v>33</v>
      </c>
      <c r="G164" s="47">
        <v>20</v>
      </c>
      <c r="H164" s="47"/>
      <c r="I164" s="47"/>
      <c r="J164" s="47">
        <v>20</v>
      </c>
      <c r="K164" s="56"/>
      <c r="L164" s="56"/>
      <c r="M164" s="56"/>
      <c r="N164" s="56"/>
      <c r="O164" s="56"/>
      <c r="P164" s="56"/>
    </row>
    <row r="165" spans="1:19" ht="25.5" customHeight="1" x14ac:dyDescent="0.25">
      <c r="A165" s="39">
        <v>5</v>
      </c>
      <c r="B165" s="47">
        <v>3400</v>
      </c>
      <c r="C165" s="47">
        <v>101069029</v>
      </c>
      <c r="D165" s="48" t="s">
        <v>34</v>
      </c>
      <c r="E165" s="48" t="s">
        <v>57</v>
      </c>
      <c r="F165" s="47" t="s">
        <v>33</v>
      </c>
      <c r="G165" s="47">
        <v>18</v>
      </c>
      <c r="H165" s="47"/>
      <c r="I165" s="47"/>
      <c r="J165" s="47">
        <v>18</v>
      </c>
      <c r="K165" s="56"/>
      <c r="L165" s="56"/>
      <c r="M165" s="56"/>
      <c r="N165" s="56"/>
      <c r="O165" s="56"/>
      <c r="P165" s="56"/>
    </row>
    <row r="166" spans="1:19" s="17" customFormat="1" ht="24.75" customHeight="1" x14ac:dyDescent="0.25">
      <c r="A166" s="40" t="s">
        <v>32</v>
      </c>
      <c r="B166" s="41"/>
      <c r="C166" s="41"/>
      <c r="D166" s="42"/>
      <c r="E166" s="43"/>
      <c r="F166" s="44"/>
      <c r="G166" s="46">
        <f>SUM(G115:G165)</f>
        <v>1015</v>
      </c>
      <c r="H166" s="45"/>
      <c r="I166" s="45"/>
      <c r="J166" s="45"/>
      <c r="K166" s="68"/>
      <c r="L166" s="91"/>
      <c r="M166" s="68"/>
      <c r="N166" s="91"/>
      <c r="O166" s="68"/>
      <c r="P166" s="91"/>
      <c r="Q166" s="1"/>
      <c r="R166" s="1"/>
      <c r="S166" s="1"/>
    </row>
    <row r="167" spans="1:19" s="17" customFormat="1" ht="24.75" customHeight="1" x14ac:dyDescent="0.25">
      <c r="A167" s="40" t="s">
        <v>17</v>
      </c>
      <c r="B167" s="41"/>
      <c r="C167" s="41"/>
      <c r="D167" s="42"/>
      <c r="E167" s="43"/>
      <c r="F167" s="44"/>
      <c r="G167" s="46">
        <f>G166+G112+G103+G88+G70+G64+G57+G38+G24</f>
        <v>3099</v>
      </c>
      <c r="H167" s="45"/>
      <c r="I167" s="45"/>
      <c r="J167" s="45"/>
      <c r="K167" s="68"/>
      <c r="L167" s="91"/>
      <c r="M167" s="68"/>
      <c r="N167" s="91"/>
      <c r="O167" s="68"/>
      <c r="P167" s="91"/>
      <c r="Q167" s="1"/>
      <c r="R167" s="1"/>
      <c r="S167" s="1"/>
    </row>
    <row r="168" spans="1:19" s="17" customFormat="1" ht="48.75" customHeight="1" x14ac:dyDescent="0.25">
      <c r="A168" s="6"/>
      <c r="B168" s="21"/>
      <c r="C168" s="21"/>
      <c r="D168" s="6"/>
      <c r="E168" s="7"/>
      <c r="F168" s="8"/>
      <c r="G168" s="9"/>
      <c r="H168" s="9"/>
      <c r="I168" s="9"/>
      <c r="J168" s="9"/>
      <c r="K168" s="69"/>
      <c r="L168" s="58"/>
      <c r="M168" s="69"/>
      <c r="N168" s="58"/>
      <c r="O168" s="69"/>
      <c r="P168" s="58"/>
      <c r="Q168" s="1"/>
    </row>
    <row r="169" spans="1:19" ht="15" x14ac:dyDescent="0.25">
      <c r="A169" s="10"/>
      <c r="B169" s="25"/>
      <c r="C169" s="25"/>
      <c r="D169" s="11"/>
      <c r="E169" s="12"/>
      <c r="F169" s="13"/>
      <c r="G169" s="23"/>
      <c r="H169" s="13"/>
      <c r="I169" s="24"/>
      <c r="J169" s="24"/>
      <c r="K169" s="70"/>
      <c r="L169" s="72"/>
      <c r="M169" s="70"/>
      <c r="N169" s="72"/>
      <c r="O169" s="70"/>
      <c r="P169" s="72"/>
    </row>
    <row r="170" spans="1:19" ht="15" x14ac:dyDescent="0.25">
      <c r="A170" s="10"/>
      <c r="B170" s="25"/>
      <c r="C170" s="25"/>
      <c r="D170" s="11"/>
      <c r="E170" s="12"/>
      <c r="F170" s="13"/>
      <c r="G170" s="23"/>
      <c r="H170" s="13"/>
      <c r="I170" s="24"/>
      <c r="J170" s="24"/>
      <c r="K170" s="70"/>
      <c r="L170" s="72"/>
      <c r="M170" s="70"/>
      <c r="N170" s="72"/>
      <c r="O170" s="70"/>
      <c r="P170" s="72"/>
    </row>
    <row r="171" spans="1:19" ht="15" x14ac:dyDescent="0.25">
      <c r="A171" s="10"/>
      <c r="B171" s="25"/>
      <c r="C171" s="25"/>
      <c r="D171" s="11"/>
      <c r="E171" s="12"/>
      <c r="F171" s="13"/>
      <c r="G171" s="23"/>
      <c r="H171" s="13"/>
      <c r="I171" s="24"/>
      <c r="J171" s="24"/>
      <c r="K171" s="70"/>
      <c r="L171" s="72"/>
      <c r="M171" s="70"/>
      <c r="N171" s="72"/>
      <c r="O171" s="70"/>
      <c r="P171" s="72"/>
    </row>
    <row r="172" spans="1:19" ht="15" x14ac:dyDescent="0.25">
      <c r="A172" s="12"/>
      <c r="B172" s="20"/>
      <c r="C172" s="20"/>
      <c r="D172" s="14"/>
      <c r="E172" s="12"/>
      <c r="F172" s="13"/>
      <c r="G172" s="23"/>
      <c r="H172" s="23"/>
      <c r="I172" s="13"/>
      <c r="J172" s="13"/>
      <c r="K172" s="71"/>
      <c r="L172" s="13"/>
      <c r="M172" s="71"/>
      <c r="N172" s="13"/>
      <c r="O172" s="71"/>
      <c r="P172" s="13"/>
    </row>
    <row r="173" spans="1:19" s="16" customFormat="1" ht="15" x14ac:dyDescent="0.25">
      <c r="A173" s="15"/>
      <c r="B173" s="25"/>
      <c r="C173" s="25"/>
      <c r="D173" s="11"/>
      <c r="E173" s="12"/>
      <c r="F173" s="13"/>
      <c r="G173" s="23"/>
      <c r="H173" s="23"/>
      <c r="I173" s="13"/>
      <c r="J173" s="13"/>
      <c r="K173" s="71"/>
      <c r="L173" s="26"/>
      <c r="M173" s="71"/>
      <c r="N173" s="26"/>
      <c r="O173" s="71"/>
      <c r="P173" s="26"/>
      <c r="Q173" s="1"/>
    </row>
    <row r="174" spans="1:19" s="16" customFormat="1" ht="15" x14ac:dyDescent="0.25">
      <c r="A174" s="15"/>
      <c r="B174" s="25"/>
      <c r="C174" s="25"/>
      <c r="D174" s="11"/>
      <c r="E174" s="12"/>
      <c r="F174" s="13"/>
      <c r="G174" s="23"/>
      <c r="H174" s="23"/>
      <c r="I174" s="13"/>
      <c r="J174" s="13"/>
      <c r="K174" s="71"/>
      <c r="L174" s="26"/>
      <c r="M174" s="71"/>
      <c r="N174" s="26"/>
      <c r="O174" s="71"/>
      <c r="P174" s="26"/>
      <c r="Q174" s="1"/>
    </row>
    <row r="176" spans="1:19" ht="14.25" x14ac:dyDescent="0.2">
      <c r="A176" s="73"/>
      <c r="L176" s="72"/>
      <c r="N176" s="72"/>
      <c r="P176" s="72"/>
    </row>
    <row r="177" spans="1:1" ht="14.25" x14ac:dyDescent="0.25">
      <c r="A177" s="73"/>
    </row>
  </sheetData>
  <autoFilter ref="A6:WVU167"/>
  <mergeCells count="1">
    <mergeCell ref="A3:P3"/>
  </mergeCells>
  <conditionalFormatting sqref="H113:J113 O113">
    <cfRule type="cellIs" dxfId="2" priority="120" operator="equal">
      <formula>0</formula>
    </cfRule>
  </conditionalFormatting>
  <conditionalFormatting sqref="K113">
    <cfRule type="cellIs" dxfId="1" priority="2" operator="equal">
      <formula>0</formula>
    </cfRule>
  </conditionalFormatting>
  <conditionalFormatting sqref="M113">
    <cfRule type="cellIs" dxfId="0" priority="1" operator="equal">
      <formula>0</formula>
    </cfRule>
  </conditionalFormatting>
  <pageMargins left="0.23622047244094491" right="0.23622047244094491" top="0.55118110236220474" bottom="0.59055118110236227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1_к ТЗ_</vt:lpstr>
      <vt:lpstr>'Прил 1_к ТЗ_'!Заголовки_для_печати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2017-09-28T10:11:45Z</cp:lastPrinted>
  <dcterms:created xsi:type="dcterms:W3CDTF">2017-08-29T06:28:44Z</dcterms:created>
  <dcterms:modified xsi:type="dcterms:W3CDTF">2017-09-28T10:11:50Z</dcterms:modified>
</cp:coreProperties>
</file>